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isingh\Downloads\"/>
    </mc:Choice>
  </mc:AlternateContent>
  <xr:revisionPtr revIDLastSave="0" documentId="8_{68BB5E76-D871-485B-93E8-ECC854D2260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ver" sheetId="1" r:id="rId1"/>
    <sheet name="Instructions" sheetId="2" r:id="rId2"/>
    <sheet name="Governance" sheetId="3" r:id="rId3"/>
    <sheet name="Planning" sheetId="4" r:id="rId4"/>
    <sheet name="Training" sheetId="5" r:id="rId5"/>
    <sheet name="Exercising" sheetId="6" r:id="rId6"/>
    <sheet name="Collaboration" sheetId="7" r:id="rId7"/>
    <sheet name="Continuous Improvement" sheetId="8" r:id="rId8"/>
    <sheet name="Dashboard" sheetId="9" r:id="rId9"/>
    <sheet name="Scoring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8" l="1"/>
  <c r="E14" i="8"/>
  <c r="E13" i="8"/>
  <c r="E12" i="8"/>
  <c r="E11" i="8"/>
  <c r="E10" i="8"/>
  <c r="E9" i="8"/>
  <c r="E8" i="8"/>
  <c r="E17" i="7"/>
  <c r="E16" i="7"/>
  <c r="E15" i="7"/>
  <c r="E14" i="7"/>
  <c r="E13" i="7"/>
  <c r="E12" i="7"/>
  <c r="E11" i="7"/>
  <c r="E10" i="7"/>
  <c r="E9" i="7"/>
  <c r="E8" i="7"/>
  <c r="E11" i="6"/>
  <c r="E10" i="6"/>
  <c r="E9" i="6"/>
  <c r="E8" i="6"/>
  <c r="D15" i="9" s="1"/>
  <c r="E10" i="5"/>
  <c r="E9" i="5"/>
  <c r="E8" i="5"/>
  <c r="D16" i="5" s="1"/>
  <c r="D17" i="5" s="1"/>
  <c r="D22" i="4"/>
  <c r="D23" i="4" s="1"/>
  <c r="E16" i="4"/>
  <c r="E15" i="4"/>
  <c r="E14" i="4"/>
  <c r="E13" i="4"/>
  <c r="E12" i="4"/>
  <c r="E11" i="4"/>
  <c r="E10" i="4"/>
  <c r="E9" i="4"/>
  <c r="E8" i="4"/>
  <c r="E14" i="3"/>
  <c r="E13" i="3"/>
  <c r="E12" i="3"/>
  <c r="E11" i="3"/>
  <c r="E10" i="3"/>
  <c r="E9" i="3"/>
  <c r="E8" i="3"/>
  <c r="D15" i="1"/>
  <c r="E16" i="9" l="1"/>
  <c r="D16" i="6"/>
  <c r="D17" i="6"/>
  <c r="D18" i="6" s="1"/>
  <c r="D16" i="9"/>
  <c r="D20" i="3"/>
  <c r="D21" i="3" s="1"/>
  <c r="D12" i="9" s="1"/>
  <c r="E13" i="9"/>
  <c r="E14" i="9"/>
  <c r="E15" i="9"/>
  <c r="D21" i="8"/>
  <c r="D22" i="8" s="1"/>
  <c r="D23" i="7"/>
  <c r="D24" i="7" s="1"/>
  <c r="C13" i="9"/>
  <c r="C17" i="9"/>
  <c r="D17" i="9"/>
  <c r="E12" i="9"/>
  <c r="D13" i="9"/>
  <c r="D19" i="3"/>
  <c r="D21" i="4"/>
  <c r="E17" i="9"/>
  <c r="D20" i="8"/>
  <c r="C14" i="9"/>
  <c r="D22" i="7"/>
  <c r="D14" i="9"/>
  <c r="C15" i="9"/>
  <c r="C16" i="9"/>
  <c r="D15" i="5"/>
  <c r="C8" i="9"/>
  <c r="C12" i="9" l="1"/>
  <c r="C6" i="9" s="1"/>
  <c r="C7" i="9" s="1"/>
</calcChain>
</file>

<file path=xl/sharedStrings.xml><?xml version="1.0" encoding="utf-8"?>
<sst xmlns="http://schemas.openxmlformats.org/spreadsheetml/2006/main" count="487" uniqueCount="300">
  <si>
    <t>BETTER BUILDINGS PARTNERSHIP</t>
  </si>
  <si>
    <t>Emergency Preparedness Maturity Assessment Tool</t>
  </si>
  <si>
    <t>A self-assessment tool to support building emergency preparedness, maturity benchmarking and continuous improvement.</t>
  </si>
  <si>
    <t>Building name</t>
  </si>
  <si>
    <t>Completed by</t>
  </si>
  <si>
    <t>Role / organisation</t>
  </si>
  <si>
    <t>Assessment date</t>
  </si>
  <si>
    <t>Building type</t>
  </si>
  <si>
    <t>Assessment version</t>
  </si>
  <si>
    <t>Estimated completion time: 20-30 minutes</t>
  </si>
  <si>
    <t>This tool is intended to support practical improvement rather than compliance assessment. Select the response that best reflects current practice for the building or organisation being assessed.</t>
  </si>
  <si>
    <t>Instructions</t>
  </si>
  <si>
    <t>Purpose</t>
  </si>
  <si>
    <t>This assessment helps building owners and managers identify current emergency preparedness maturity and opportunities for continuous improvement.</t>
  </si>
  <si>
    <t>How to complete</t>
  </si>
  <si>
    <t>Work through each domain sheet and select the response that best reflects current practice. Use the assessment with relevant emergency management, property, operations and risk personnel where possible.</t>
  </si>
  <si>
    <t>Scoring</t>
  </si>
  <si>
    <t>Each tailored response maps to an internal score from 0 to 3. The user sees descriptive response options only; the dashboard converts responses into Good, Better and Best maturity ratings.</t>
  </si>
  <si>
    <t>Scope</t>
  </si>
  <si>
    <t>The assessment is designed as a maturity and improvement tool. It is not a compliance audit and does not replace statutory obligations or site-specific emergency planning requirements.</t>
  </si>
  <si>
    <t>Outputs</t>
  </si>
  <si>
    <t>The Dashboard summarises overall maturity, domain maturity, completion and priority improvement areas. The scoring and resources sheets are included to make the tool transparent and maintainable.</t>
  </si>
  <si>
    <t>Maturity rating thresholds</t>
  </si>
  <si>
    <t>Rating</t>
  </si>
  <si>
    <t>Score range</t>
  </si>
  <si>
    <t>Interpretation</t>
  </si>
  <si>
    <t>Good</t>
  </si>
  <si>
    <t>0-54%</t>
  </si>
  <si>
    <t>Basic, minimal or developing practice</t>
  </si>
  <si>
    <t>Better</t>
  </si>
  <si>
    <t>55-79%</t>
  </si>
  <si>
    <t>Structured and generally consistent practice</t>
  </si>
  <si>
    <t>Best</t>
  </si>
  <si>
    <t>80-100%</t>
  </si>
  <si>
    <t>Integrated, regular and leading practice</t>
  </si>
  <si>
    <t>Governance</t>
  </si>
  <si>
    <t>Select the response that best reflects current practice for governance. Tailored responses are mapped to the maturity score in the background.</t>
  </si>
  <si>
    <t>Question ID</t>
  </si>
  <si>
    <t>Assessment question</t>
  </si>
  <si>
    <t>Response</t>
  </si>
  <si>
    <t>Score</t>
  </si>
  <si>
    <t>G1</t>
  </si>
  <si>
    <t>Executive leadership receives regular information about emergency preparedness and performance.</t>
  </si>
  <si>
    <t>G2</t>
  </si>
  <si>
    <t>A senior manager is accountable for improving emergency preparedness across the organisation.</t>
  </si>
  <si>
    <t>G3</t>
  </si>
  <si>
    <t>Emergency management responsibilities are defined as part of relevant personnel roles.</t>
  </si>
  <si>
    <t>G4</t>
  </si>
  <si>
    <t>There is a documented process for identifying high-consequence, low-probability emergency management risks.</t>
  </si>
  <si>
    <t>G5</t>
  </si>
  <si>
    <t>Climate-related risks are incorporated into emergency planning.</t>
  </si>
  <si>
    <t>G6</t>
  </si>
  <si>
    <t>Arrangements are in place to ensure critical monitoring or security functions are appropriately staffed.</t>
  </si>
  <si>
    <t>G7</t>
  </si>
  <si>
    <t>Emergency governance documents clearly define decision authority for evacuation, lockdown and shelter-in-place.</t>
  </si>
  <si>
    <t>Domain summary</t>
  </si>
  <si>
    <t>Questions completed</t>
  </si>
  <si>
    <t>Domain score</t>
  </si>
  <si>
    <t>Maturity rating</t>
  </si>
  <si>
    <t>Planning</t>
  </si>
  <si>
    <t>Select the response that best reflects current practice for planning. Tailored responses are mapped to the maturity score in the background.</t>
  </si>
  <si>
    <t>P1</t>
  </si>
  <si>
    <t>Emergency plans align with wider city and state-level frameworks, such as the Sydney CBD Safety Sub Plan and NSW SEMP.</t>
  </si>
  <si>
    <t>P2</t>
  </si>
  <si>
    <t>Emergency management is included in broader organisational risk reporting.</t>
  </si>
  <si>
    <t>P3</t>
  </si>
  <si>
    <t>Emergency plans include specific procedures for partial lockdown or shelter-in-place.</t>
  </si>
  <si>
    <t>P4</t>
  </si>
  <si>
    <t>PA and communication systems can deliver scenario-specific messages and signals.</t>
  </si>
  <si>
    <t>P5</t>
  </si>
  <si>
    <t>Emergency communications are tested for audibility, clarity and multilingual needs.</t>
  </si>
  <si>
    <t>P6</t>
  </si>
  <si>
    <t>Emergency procedures consider people with additional needs, including mobility, sensory, cognitive, language or medical requirements.</t>
  </si>
  <si>
    <t>P7</t>
  </si>
  <si>
    <t>Emergency procedures include protocols for managing sudden influxes of people seeking refuge from nearby incidents.</t>
  </si>
  <si>
    <t>P8</t>
  </si>
  <si>
    <t>Neighbouring facility or precinct information is incorporated into emergency planning.</t>
  </si>
  <si>
    <t>P9</t>
  </si>
  <si>
    <t>Arrangements support occupants or the public during climate-driven emergencies, such as extreme heat, smoke or flooding.</t>
  </si>
  <si>
    <t>Training</t>
  </si>
  <si>
    <t>Select the response that best reflects current practice for training. Tailored responses are mapped to the maturity score in the background.</t>
  </si>
  <si>
    <t>T1</t>
  </si>
  <si>
    <t>Tenants and contractors receive scenario-specific emergency guidance.</t>
  </si>
  <si>
    <t>T2</t>
  </si>
  <si>
    <t>Staff receive training on lockdown and shelter-in-place procedures.</t>
  </si>
  <si>
    <t>T3</t>
  </si>
  <si>
    <t>Wellbeing or psychosocial recovery resources or training are available following emergencies.</t>
  </si>
  <si>
    <t>Exercising</t>
  </si>
  <si>
    <t>Select the response that best reflects current practice for exercising. Tailored responses are mapped to the maturity score in the background.</t>
  </si>
  <si>
    <t>E1</t>
  </si>
  <si>
    <t>Live deployment exercises are conducted for emergency arrangements.</t>
  </si>
  <si>
    <t>E2</t>
  </si>
  <si>
    <t>Scenario-based exercises include medical emergencies, lockdown/shelter-in-place procedures and communication testing in addition to fire evacuation drills.</t>
  </si>
  <si>
    <t>E3</t>
  </si>
  <si>
    <t>Communication systems such as PA, SMS alerts or beacons are tested during exercises.</t>
  </si>
  <si>
    <t>E4</t>
  </si>
  <si>
    <t>The organisation participates in precinct-level exercises with neighbouring buildings, transport operators or local authorities.</t>
  </si>
  <si>
    <t>Collaboration</t>
  </si>
  <si>
    <t>Select the response that best reflects current practice for collaboration. Tailored responses are mapped to the maturity score in the background.</t>
  </si>
  <si>
    <t>C1</t>
  </si>
  <si>
    <t>Tenants and contractors are involved in emergency planning.</t>
  </si>
  <si>
    <t>C2</t>
  </si>
  <si>
    <t>Neighbouring facilities are involved in emergency planning.</t>
  </si>
  <si>
    <t>C3</t>
  </si>
  <si>
    <t>Local emergency services are engaged for input into emergency planning or joint activities.</t>
  </si>
  <si>
    <t>C4</t>
  </si>
  <si>
    <t>Outcomes from collaboration with emergency services are documented.</t>
  </si>
  <si>
    <t>C5</t>
  </si>
  <si>
    <t>A designated liaison role supports communication with emergency responders.</t>
  </si>
  <si>
    <t>C6</t>
  </si>
  <si>
    <t>Contact details for key stakeholders are maintained in a central register.</t>
  </si>
  <si>
    <t>C7</t>
  </si>
  <si>
    <t>Good emergency management practices are shared with BBP members or industry networks.</t>
  </si>
  <si>
    <t>C8</t>
  </si>
  <si>
    <t>Communication pathways exist with neighbouring building security or control rooms for precinct-wide incidents.</t>
  </si>
  <si>
    <t>C9</t>
  </si>
  <si>
    <t>Emergency planning includes collaboration with transport operators such as train or bus interchanges.</t>
  </si>
  <si>
    <t>C10</t>
  </si>
  <si>
    <t>Formal or informal arrangements exist for shared refuge or muster points with neighbouring properties.</t>
  </si>
  <si>
    <t>Continuous Improvement</t>
  </si>
  <si>
    <t>Select the response that best reflects current practice for continuous improvement. Tailored responses are mapped to the maturity score in the background.</t>
  </si>
  <si>
    <t>CI1</t>
  </si>
  <si>
    <t>Feedback from emergency responders or tenants is gathered and used after drills or incidents.</t>
  </si>
  <si>
    <t>CI2</t>
  </si>
  <si>
    <t>A central record of lessons identified and follow-up actions is maintained.</t>
  </si>
  <si>
    <t>CI3</t>
  </si>
  <si>
    <t>Lessons are shared across sites or teams.</t>
  </si>
  <si>
    <t>CI4</t>
  </si>
  <si>
    <t>Emergency preparedness performance is measured and reviewed over time.</t>
  </si>
  <si>
    <t>CI5</t>
  </si>
  <si>
    <t>Emergency plans use version control with clear review dates and authorship.</t>
  </si>
  <si>
    <t>CI6</t>
  </si>
  <si>
    <t>Evidence of emergency preparedness is collected, such as drill reports, equipment checks and communication tests.</t>
  </si>
  <si>
    <t>CI7</t>
  </si>
  <si>
    <t>Disruptions caused by external city events, such as police cordons, weather events or transport shutdowns, are tracked.</t>
  </si>
  <si>
    <t>CI8</t>
  </si>
  <si>
    <t>External incident lessons are used to update plans.</t>
  </si>
  <si>
    <t>Dashboard</t>
  </si>
  <si>
    <t>Overall maturity summary</t>
  </si>
  <si>
    <t>Overall maturity</t>
  </si>
  <si>
    <t>Completion</t>
  </si>
  <si>
    <t>Domain</t>
  </si>
  <si>
    <t>Question</t>
  </si>
  <si>
    <t>Score 0</t>
  </si>
  <si>
    <t>Score 1</t>
  </si>
  <si>
    <t>Score 2</t>
  </si>
  <si>
    <t>Score 3</t>
  </si>
  <si>
    <t>No reporting</t>
  </si>
  <si>
    <t>Ad hoc reporting</t>
  </si>
  <si>
    <t>Regular reporting</t>
  </si>
  <si>
    <t>Regular reporting with executive oversight and action tracking</t>
  </si>
  <si>
    <t>No identified owner</t>
  </si>
  <si>
    <t>Informal responsibility</t>
  </si>
  <si>
    <t>Designated senior manager</t>
  </si>
  <si>
    <t>Executive accountability with governance oversight</t>
  </si>
  <si>
    <t>Not defined</t>
  </si>
  <si>
    <t>Defined for some key roles</t>
  </si>
  <si>
    <t>Defined for most relevant roles</t>
  </si>
  <si>
    <t>Defined for all relevant roles and regularly reviewed</t>
  </si>
  <si>
    <t>No documented process</t>
  </si>
  <si>
    <t>Process under development</t>
  </si>
  <si>
    <t>Documented process implemented</t>
  </si>
  <si>
    <t>Regularly reviewed and integrated into risk management</t>
  </si>
  <si>
    <t>Not considered</t>
  </si>
  <si>
    <t>Considered for selected hazards</t>
  </si>
  <si>
    <t>Incorporated into emergency planning</t>
  </si>
  <si>
    <t>Regularly reviewed using current climate risk information</t>
  </si>
  <si>
    <t>No arrangements</t>
  </si>
  <si>
    <t>Informal arrangements</t>
  </si>
  <si>
    <t>Documented arrangements</t>
  </si>
  <si>
    <t>Documented, tested and regularly reviewed</t>
  </si>
  <si>
    <t>Not documented</t>
  </si>
  <si>
    <t>Partially documented</t>
  </si>
  <si>
    <t>Clearly documented</t>
  </si>
  <si>
    <t>Clearly documented, trained and exercised</t>
  </si>
  <si>
    <t>Not aligned</t>
  </si>
  <si>
    <t>Alignment planned</t>
  </si>
  <si>
    <t>Generally aligned</t>
  </si>
  <si>
    <t>Fully aligned and reviewed following framework updates</t>
  </si>
  <si>
    <t>Not included</t>
  </si>
  <si>
    <t>Included informally</t>
  </si>
  <si>
    <t>Included in organisational risk reporting</t>
  </si>
  <si>
    <t>Integrated into enterprise governance reporting</t>
  </si>
  <si>
    <t>No procedures</t>
  </si>
  <si>
    <t>Basic procedures</t>
  </si>
  <si>
    <t>Comprehensive procedures</t>
  </si>
  <si>
    <t>Comprehensive procedures regularly exercised</t>
  </si>
  <si>
    <t>Limited capability</t>
  </si>
  <si>
    <t>Some scenarios supported</t>
  </si>
  <si>
    <t>Most scenarios supported</t>
  </si>
  <si>
    <t>Fully capable, tested and maintained</t>
  </si>
  <si>
    <t>Never tested</t>
  </si>
  <si>
    <t>Testing planned</t>
  </si>
  <si>
    <t>Tested periodically</t>
  </si>
  <si>
    <t>Tested regularly with improvements implemented</t>
  </si>
  <si>
    <t>Considered for some groups</t>
  </si>
  <si>
    <t>Comprehensive arrangements</t>
  </si>
  <si>
    <t>Comprehensive arrangements regularly reviewed with stakeholder input</t>
  </si>
  <si>
    <t>Planning underway</t>
  </si>
  <si>
    <t>Documented, coordinated and exercised</t>
  </si>
  <si>
    <t>Limited consideration</t>
  </si>
  <si>
    <t>Incorporated into planning</t>
  </si>
  <si>
    <t>Incorporated and coordinated with neighbouring facilities</t>
  </si>
  <si>
    <t>Basic arrangements</t>
  </si>
  <si>
    <t>Established arrangements</t>
  </si>
  <si>
    <t>Comprehensive arrangements tested and reviewed</t>
  </si>
  <si>
    <t>No guidance</t>
  </si>
  <si>
    <t>Limited guidance</t>
  </si>
  <si>
    <t>Guidance for most scenarios</t>
  </si>
  <si>
    <t>Comprehensive guidance with regular updates</t>
  </si>
  <si>
    <t>No training</t>
  </si>
  <si>
    <t>Training for selected roles</t>
  </si>
  <si>
    <t>Training for relevant staff</t>
  </si>
  <si>
    <t>Regular training with competency assessment</t>
  </si>
  <si>
    <t>No resources or training</t>
  </si>
  <si>
    <t>Informal support</t>
  </si>
  <si>
    <t>Established support arrangements</t>
  </si>
  <si>
    <t>Comprehensive wellbeing and recovery programme</t>
  </si>
  <si>
    <t>Never</t>
  </si>
  <si>
    <t>Every 2-3 years</t>
  </si>
  <si>
    <t>At least annually</t>
  </si>
  <si>
    <t>Multiple exercises annually across different scenarios</t>
  </si>
  <si>
    <t>Fire evacuation only</t>
  </si>
  <si>
    <t>Limited additional scenarios</t>
  </si>
  <si>
    <t>Multiple scenarios exercised</t>
  </si>
  <si>
    <t>Comprehensive multi-hazard exercise programme</t>
  </si>
  <si>
    <t>Not tested</t>
  </si>
  <si>
    <t>Tested occasionally</t>
  </si>
  <si>
    <t>Tested during most exercises</t>
  </si>
  <si>
    <t>Tested routinely with lessons implemented</t>
  </si>
  <si>
    <t>No participation</t>
  </si>
  <si>
    <t>Participation planned</t>
  </si>
  <si>
    <t>Occasional participation</t>
  </si>
  <si>
    <t>Regular participation with multiple partners</t>
  </si>
  <si>
    <t>No involvement</t>
  </si>
  <si>
    <t>Involvement planned</t>
  </si>
  <si>
    <t>Regular involvement</t>
  </si>
  <si>
    <t>Active involvement throughout planning and exercising</t>
  </si>
  <si>
    <t>Limited engagement</t>
  </si>
  <si>
    <t>Regular engagement</t>
  </si>
  <si>
    <t>Ongoing coordinated planning</t>
  </si>
  <si>
    <t>No engagement</t>
  </si>
  <si>
    <t>Occasional engagement</t>
  </si>
  <si>
    <t>Ongoing partnership including exercises and planning</t>
  </si>
  <si>
    <t>Informal notes</t>
  </si>
  <si>
    <t>Formal reports</t>
  </si>
  <si>
    <t>Formal reports with action tracking and governance review</t>
  </si>
  <si>
    <t>No liaison role</t>
  </si>
  <si>
    <t>Informal contact</t>
  </si>
  <si>
    <t>Designated liaison</t>
  </si>
  <si>
    <t>Designated liaison with trained backup</t>
  </si>
  <si>
    <t>No register</t>
  </si>
  <si>
    <t>Register maintained occasionally</t>
  </si>
  <si>
    <t>Reviewed annually</t>
  </si>
  <si>
    <t>Continuously maintained and validated</t>
  </si>
  <si>
    <t>Never shared</t>
  </si>
  <si>
    <t>Shared occasionally</t>
  </si>
  <si>
    <t>Shared regularly</t>
  </si>
  <si>
    <t>Regularly shared and actively contributes to sector improvement</t>
  </si>
  <si>
    <t>No pathways</t>
  </si>
  <si>
    <t>Established pathways</t>
  </si>
  <si>
    <t>Established, tested and reviewed</t>
  </si>
  <si>
    <t>No collaboration</t>
  </si>
  <si>
    <t>Regular collaboration</t>
  </si>
  <si>
    <t>Integrated planning and exercising</t>
  </si>
  <si>
    <t>Formal agreements regularly reviewed</t>
  </si>
  <si>
    <t>Never collected</t>
  </si>
  <si>
    <t>Occasionally collected</t>
  </si>
  <si>
    <t>Regularly collected</t>
  </si>
  <si>
    <t>Collected, analysed and acted upon</t>
  </si>
  <si>
    <t>No lessons captured</t>
  </si>
  <si>
    <t>Lessons recorded informally</t>
  </si>
  <si>
    <t>Central lessons register maintained</t>
  </si>
  <si>
    <t>Actions tracked through to completion</t>
  </si>
  <si>
    <t>Not shared</t>
  </si>
  <si>
    <t>Occasionally shared</t>
  </si>
  <si>
    <t>Regularly shared</t>
  </si>
  <si>
    <t>Shared organisation-wide and incorporated into planning</t>
  </si>
  <si>
    <t>Not measured</t>
  </si>
  <si>
    <t>Informally monitored</t>
  </si>
  <si>
    <t>Measured using defined indicators</t>
  </si>
  <si>
    <t>KPIs reviewed by executive leadership</t>
  </si>
  <si>
    <t>No version control</t>
  </si>
  <si>
    <t>Basic version control</t>
  </si>
  <si>
    <t>Version control with scheduled reviews</t>
  </si>
  <si>
    <t>Robust document management and governance</t>
  </si>
  <si>
    <t>No evidence collected</t>
  </si>
  <si>
    <t>Some evidence collected</t>
  </si>
  <si>
    <t>Evidence routinely collected</t>
  </si>
  <si>
    <t>Evidence systematically managed and reviewed</t>
  </si>
  <si>
    <t>Not tracked</t>
  </si>
  <si>
    <t>Tracked occasionally</t>
  </si>
  <si>
    <t>Routinely tracked</t>
  </si>
  <si>
    <t>Analysed and used to improve planning</t>
  </si>
  <si>
    <t>Not used</t>
  </si>
  <si>
    <t>Occasionally considered</t>
  </si>
  <si>
    <t>Regularly incorporated</t>
  </si>
  <si>
    <t>Systematically incorporated and shared across the organisation</t>
  </si>
  <si>
    <t>Where domains have the same score, they should be considered equal priority.</t>
  </si>
  <si>
    <t>Overall maturity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</si>
</sst>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Carlito"/>
    </font>
    <font>
      <sz val="10"/>
      <color rgb="FF333333"/>
      <name val="Aptos"/>
      <family val="2"/>
    </font>
    <font>
      <b/>
      <sz val="11"/>
      <color rgb="FF335C38"/>
      <name val="Carlito"/>
    </font>
    <font>
      <b/>
      <sz val="11"/>
      <color rgb="FF78B82A"/>
      <name val="Carlito"/>
    </font>
    <font>
      <b/>
      <sz val="20"/>
      <color rgb="FF335C38"/>
      <name val="Arial"/>
      <family val="2"/>
    </font>
    <font>
      <sz val="11"/>
      <name val="Arial"/>
      <family val="2"/>
    </font>
    <font>
      <b/>
      <sz val="11"/>
      <color rgb="FF335C38"/>
      <name val="Arial"/>
      <family val="2"/>
    </font>
    <font>
      <b/>
      <sz val="11"/>
      <color rgb="FFFFFFFF"/>
      <name val="Arial"/>
      <family val="2"/>
    </font>
    <font>
      <b/>
      <sz val="16"/>
      <color rgb="FF78B82A"/>
      <name val="Arial"/>
      <family val="2"/>
    </font>
    <font>
      <sz val="11"/>
      <color rgb="FF4A4A4A"/>
      <name val="Arial"/>
      <family val="2"/>
    </font>
    <font>
      <sz val="11"/>
      <color rgb="FF808080"/>
      <name val="Arial"/>
      <family val="2"/>
    </font>
    <font>
      <b/>
      <sz val="10"/>
      <color rgb="FFFFFFFF"/>
      <name val="Arial"/>
      <family val="2"/>
    </font>
    <font>
      <sz val="10"/>
      <color rgb="FF333333"/>
      <name val="Arial"/>
      <family val="2"/>
    </font>
    <font>
      <b/>
      <sz val="13.5"/>
      <name val="Carlito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8B82A"/>
      </patternFill>
    </fill>
    <fill>
      <patternFill patternType="solid">
        <fgColor rgb="FFF3F5F4"/>
      </patternFill>
    </fill>
    <fill>
      <patternFill patternType="solid">
        <fgColor rgb="FF335C38"/>
      </patternFill>
    </fill>
    <fill>
      <patternFill patternType="solid">
        <fgColor rgb="FFEAF4E3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2" xfId="0" applyFont="1" applyBorder="1"/>
    <xf numFmtId="0" fontId="6" fillId="0" borderId="4" xfId="0" applyFont="1" applyBorder="1"/>
    <xf numFmtId="0" fontId="5" fillId="0" borderId="5" xfId="0" applyFont="1" applyBorder="1" applyAlignment="1">
      <alignment wrapText="1"/>
    </xf>
    <xf numFmtId="0" fontId="6" fillId="0" borderId="6" xfId="0" applyFont="1" applyBorder="1"/>
    <xf numFmtId="0" fontId="5" fillId="0" borderId="7" xfId="0" applyFont="1" applyBorder="1" applyAlignment="1">
      <alignment wrapText="1"/>
    </xf>
    <xf numFmtId="0" fontId="6" fillId="0" borderId="0" xfId="0" applyFont="1"/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49" fontId="5" fillId="3" borderId="1" xfId="0" applyNumberFormat="1" applyFont="1" applyFill="1" applyBorder="1"/>
    <xf numFmtId="0" fontId="6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7" fillId="4" borderId="0" xfId="0" applyFont="1" applyFill="1"/>
    <xf numFmtId="0" fontId="5" fillId="0" borderId="8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5" fillId="0" borderId="9" xfId="0" applyFont="1" applyBorder="1"/>
    <xf numFmtId="9" fontId="5" fillId="0" borderId="9" xfId="0" applyNumberFormat="1" applyFont="1" applyBorder="1"/>
    <xf numFmtId="0" fontId="5" fillId="0" borderId="5" xfId="0" applyFont="1" applyBorder="1"/>
    <xf numFmtId="0" fontId="5" fillId="0" borderId="7" xfId="0" applyFont="1" applyBorder="1"/>
    <xf numFmtId="0" fontId="6" fillId="0" borderId="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9" fontId="5" fillId="0" borderId="3" xfId="0" applyNumberFormat="1" applyFont="1" applyBorder="1"/>
    <xf numFmtId="0" fontId="7" fillId="4" borderId="2" xfId="0" applyFont="1" applyFill="1" applyBorder="1"/>
    <xf numFmtId="0" fontId="7" fillId="4" borderId="8" xfId="0" applyFont="1" applyFill="1" applyBorder="1"/>
    <xf numFmtId="0" fontId="7" fillId="4" borderId="3" xfId="0" applyFont="1" applyFill="1" applyBorder="1"/>
    <xf numFmtId="0" fontId="5" fillId="0" borderId="4" xfId="0" applyFont="1" applyBorder="1"/>
    <xf numFmtId="0" fontId="11" fillId="4" borderId="2" xfId="0" applyFont="1" applyFill="1" applyBorder="1" applyAlignment="1">
      <alignment wrapText="1"/>
    </xf>
    <xf numFmtId="0" fontId="11" fillId="4" borderId="8" xfId="0" applyFont="1" applyFill="1" applyBorder="1" applyAlignment="1">
      <alignment wrapText="1"/>
    </xf>
    <xf numFmtId="0" fontId="11" fillId="4" borderId="3" xfId="0" applyFont="1" applyFill="1" applyBorder="1" applyAlignment="1">
      <alignment wrapText="1"/>
    </xf>
    <xf numFmtId="0" fontId="12" fillId="0" borderId="0" xfId="0" applyFont="1"/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7" fillId="0" borderId="2" xfId="0" applyFont="1" applyBorder="1"/>
    <xf numFmtId="0" fontId="7" fillId="0" borderId="8" xfId="0" applyFont="1" applyBorder="1"/>
    <xf numFmtId="0" fontId="7" fillId="0" borderId="3" xfId="0" applyFont="1" applyBorder="1"/>
    <xf numFmtId="0" fontId="5" fillId="0" borderId="4" xfId="0" applyFont="1" applyBorder="1" applyAlignment="1">
      <alignment horizontal="center"/>
    </xf>
    <xf numFmtId="9" fontId="5" fillId="0" borderId="9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/>
    <xf numFmtId="0" fontId="8" fillId="0" borderId="0" xfId="0" applyFont="1"/>
    <xf numFmtId="0" fontId="5" fillId="0" borderId="0" xfId="0" applyFont="1"/>
    <xf numFmtId="0" fontId="4" fillId="0" borderId="0" xfId="0" applyFont="1"/>
    <xf numFmtId="0" fontId="9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6" fillId="0" borderId="4" xfId="0" applyFont="1" applyBorder="1"/>
    <xf numFmtId="0" fontId="5" fillId="0" borderId="9" xfId="0" applyFont="1" applyBorder="1"/>
    <xf numFmtId="9" fontId="5" fillId="0" borderId="9" xfId="0" applyNumberFormat="1" applyFont="1" applyBorder="1"/>
    <xf numFmtId="0" fontId="5" fillId="0" borderId="5" xfId="0" applyFont="1" applyBorder="1"/>
    <xf numFmtId="0" fontId="6" fillId="0" borderId="6" xfId="0" applyFont="1" applyBorder="1"/>
    <xf numFmtId="0" fontId="5" fillId="0" borderId="10" xfId="0" applyFont="1" applyBorder="1"/>
    <xf numFmtId="0" fontId="5" fillId="0" borderId="7" xfId="0" applyFont="1" applyBorder="1"/>
    <xf numFmtId="0" fontId="9" fillId="0" borderId="0" xfId="0" applyFont="1" applyAlignment="1">
      <alignment wrapText="1"/>
    </xf>
    <xf numFmtId="0" fontId="6" fillId="5" borderId="0" xfId="0" applyFont="1" applyFill="1"/>
    <xf numFmtId="0" fontId="6" fillId="0" borderId="2" xfId="0" applyFont="1" applyBorder="1"/>
    <xf numFmtId="0" fontId="5" fillId="0" borderId="8" xfId="0" applyFont="1" applyBorder="1"/>
    <xf numFmtId="0" fontId="5" fillId="0" borderId="3" xfId="0" applyFont="1" applyBorder="1"/>
    <xf numFmtId="0" fontId="2" fillId="0" borderId="4" xfId="0" applyFont="1" applyBorder="1"/>
    <xf numFmtId="0" fontId="0" fillId="0" borderId="9" xfId="0" applyBorder="1"/>
    <xf numFmtId="9" fontId="0" fillId="0" borderId="9" xfId="0" applyNumberFormat="1" applyBorder="1"/>
    <xf numFmtId="0" fontId="0" fillId="0" borderId="5" xfId="0" applyBorder="1"/>
    <xf numFmtId="0" fontId="2" fillId="0" borderId="6" xfId="0" applyFont="1" applyBorder="1"/>
    <xf numFmtId="0" fontId="0" fillId="0" borderId="10" xfId="0" applyBorder="1"/>
    <xf numFmtId="0" fontId="0" fillId="0" borderId="7" xfId="0" applyBorder="1"/>
    <xf numFmtId="0" fontId="2" fillId="5" borderId="0" xfId="0" applyFont="1" applyFill="1"/>
    <xf numFmtId="0" fontId="2" fillId="0" borderId="2" xfId="0" applyFont="1" applyBorder="1"/>
    <xf numFmtId="0" fontId="0" fillId="0" borderId="8" xfId="0" applyBorder="1"/>
    <xf numFmtId="0" fontId="0" fillId="0" borderId="3" xfId="0" applyBorder="1"/>
  </cellXfs>
  <cellStyles count="1">
    <cellStyle name="Normal" xfId="0" builtinId="0"/>
  </cellStyles>
  <dxfs count="3">
    <dxf>
      <fill>
        <patternFill>
          <bgColor rgb="FFFCE4D6"/>
        </patternFill>
      </fill>
    </dxf>
    <dxf>
      <fill>
        <patternFill>
          <bgColor rgb="FFFFF2CC"/>
        </patternFill>
      </fill>
    </dxf>
    <dxf>
      <fill>
        <patternFill>
          <bgColor rgb="FFD9EAD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AU"/>
              <a:t>Domain maturity scores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Score</c:v>
          </c:tx>
          <c:invertIfNegative val="1"/>
          <c:cat>
            <c:strRef>
              <c:f>Dashboard!$B$12:$B$17</c:f>
              <c:strCache>
                <c:ptCount val="6"/>
                <c:pt idx="0">
                  <c:v>Governance</c:v>
                </c:pt>
                <c:pt idx="1">
                  <c:v>Planning</c:v>
                </c:pt>
                <c:pt idx="2">
                  <c:v>Training</c:v>
                </c:pt>
                <c:pt idx="3">
                  <c:v>Exercising</c:v>
                </c:pt>
                <c:pt idx="4">
                  <c:v>Collaboration</c:v>
                </c:pt>
                <c:pt idx="5">
                  <c:v>Continuous Improvement</c:v>
                </c:pt>
              </c:strCache>
            </c:strRef>
          </c:cat>
          <c:val>
            <c:numRef>
              <c:f>Dashboard!$C$12:$C$17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76-4DAF-9C13-05BAC416C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0%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1165860</xdr:colOff>
      <xdr:row>0</xdr:row>
      <xdr:rowOff>0</xdr:rowOff>
    </xdr:from>
    <xdr:to>
      <xdr:col>8</xdr:col>
      <xdr:colOff>60960</xdr:colOff>
      <xdr:row>4</xdr:row>
      <xdr:rowOff>78156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E3B96A-EEBB-4EAD-A78D-CF2F517982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199"/>
        <a:stretch>
          <a:fillRect/>
        </a:stretch>
      </xdr:blipFill>
      <xdr:spPr>
        <a:xfrm>
          <a:off x="8938260" y="0"/>
          <a:ext cx="1638300" cy="10382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20</xdr:row>
      <xdr:rowOff>22860</xdr:rowOff>
    </xdr:from>
    <xdr:ext cx="6191250" cy="3048000"/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>
    <xdr:from>
      <xdr:col>0</xdr:col>
      <xdr:colOff>209550</xdr:colOff>
      <xdr:row>38</xdr:row>
      <xdr:rowOff>106680</xdr:rowOff>
    </xdr:from>
    <xdr:to>
      <xdr:col>6</xdr:col>
      <xdr:colOff>152400</xdr:colOff>
      <xdr:row>46</xdr:row>
      <xdr:rowOff>114300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A20D605-A463-032E-9494-D5FC44DD6409}"/>
            </a:ext>
          </a:extLst>
        </xdr:cNvPr>
        <xdr:cNvSpPr txBox="1"/>
      </xdr:nvSpPr>
      <xdr:spPr>
        <a:xfrm>
          <a:off x="209550" y="6774180"/>
          <a:ext cx="8782050" cy="1409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Using Your Results</a:t>
          </a:r>
        </a:p>
        <a:p>
          <a:endParaRPr lang="en-AU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>
              <a:latin typeface="Arial" panose="020B0604020202020204" pitchFamily="34" charset="0"/>
              <a:cs typeface="Arial" panose="020B0604020202020204" pitchFamily="34" charset="0"/>
            </a:rPr>
            <a:t>This assessment provides an indication of your organisation's current emergency preparedness maturity across each assessment domain.</a:t>
          </a:r>
        </a:p>
        <a:p>
          <a:r>
            <a:rPr lang="en-AU">
              <a:latin typeface="Arial" panose="020B0604020202020204" pitchFamily="34" charset="0"/>
              <a:cs typeface="Arial" panose="020B0604020202020204" pitchFamily="34" charset="0"/>
            </a:rPr>
            <a:t>Consider reviewing the domains with the lowest maturity ratings first and refer to the corresponding sections of the </a:t>
          </a:r>
          <a:r>
            <a:rPr lang="en-AU" b="1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BBP Emergency Management Toolkit</a:t>
          </a:r>
          <a:r>
            <a:rPr lang="en-AU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>
              <a:latin typeface="Arial" panose="020B0604020202020204" pitchFamily="34" charset="0"/>
              <a:cs typeface="Arial" panose="020B0604020202020204" pitchFamily="34" charset="0"/>
            </a:rPr>
            <a:t>for practical guidance, supporting templates and implementation resources.</a:t>
          </a:r>
        </a:p>
        <a:p>
          <a:endParaRPr lang="en-AU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>
              <a:latin typeface="Arial" panose="020B0604020202020204" pitchFamily="34" charset="0"/>
              <a:cs typeface="Arial" panose="020B0604020202020204" pitchFamily="34" charset="0"/>
            </a:rPr>
            <a:t>Repeat the assessment periodically to monitor progress and support continuous improvement.</a:t>
          </a:r>
        </a:p>
        <a:p>
          <a:endParaRPr lang="en-AU" sz="1100"/>
        </a:p>
      </xdr:txBody>
    </xdr:sp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showGridLines="0" tabSelected="1" workbookViewId="0">
      <selection activeCell="K14" sqref="K14"/>
    </sheetView>
  </sheetViews>
  <sheetFormatPr defaultRowHeight="13.8"/>
  <cols>
    <col min="1" max="1" width="4" customWidth="1"/>
    <col min="2" max="2" width="24" customWidth="1"/>
    <col min="3" max="3" width="18" customWidth="1"/>
    <col min="4" max="4" width="20" customWidth="1"/>
    <col min="5" max="8" width="18" customWidth="1"/>
    <col min="9" max="9" width="4" customWidth="1"/>
  </cols>
  <sheetData>
    <row r="1" spans="1:11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9.95" customHeight="1">
      <c r="B2" s="63" t="s">
        <v>0</v>
      </c>
      <c r="C2" s="64"/>
      <c r="D2" s="64"/>
      <c r="E2" s="64"/>
      <c r="F2" s="64"/>
      <c r="G2" s="64"/>
      <c r="H2" s="64"/>
    </row>
    <row r="3" spans="1:11">
      <c r="B3" s="2"/>
      <c r="C3" s="2"/>
      <c r="D3" s="2"/>
      <c r="E3" s="2"/>
      <c r="F3" s="2"/>
      <c r="G3" s="2"/>
      <c r="H3" s="2"/>
    </row>
    <row r="4" spans="1:11" ht="28.05" customHeight="1">
      <c r="B4" s="65" t="s">
        <v>1</v>
      </c>
      <c r="C4" s="64"/>
      <c r="D4" s="64"/>
      <c r="E4" s="64"/>
      <c r="F4" s="64"/>
      <c r="G4" s="64"/>
      <c r="H4" s="64"/>
    </row>
    <row r="5" spans="1:11" ht="18" customHeight="1">
      <c r="B5" s="66" t="s">
        <v>2</v>
      </c>
      <c r="C5" s="64"/>
      <c r="D5" s="64"/>
      <c r="E5" s="64"/>
      <c r="F5" s="64"/>
      <c r="G5" s="64"/>
      <c r="H5" s="64"/>
    </row>
    <row r="6" spans="1:11">
      <c r="B6" s="2"/>
      <c r="C6" s="2"/>
      <c r="D6" s="2"/>
      <c r="E6" s="2"/>
      <c r="F6" s="2"/>
      <c r="G6" s="2"/>
      <c r="H6" s="2"/>
    </row>
    <row r="7" spans="1:11" ht="4.05" customHeight="1">
      <c r="B7" s="3"/>
      <c r="C7" s="3"/>
      <c r="D7" s="3"/>
      <c r="E7" s="3"/>
      <c r="F7" s="3"/>
      <c r="G7" s="3"/>
      <c r="H7" s="3"/>
    </row>
    <row r="8" spans="1:11">
      <c r="B8" s="2"/>
      <c r="C8" s="2"/>
      <c r="D8" s="2"/>
      <c r="E8" s="2"/>
      <c r="F8" s="2"/>
      <c r="G8" s="2"/>
      <c r="H8" s="2"/>
    </row>
    <row r="9" spans="1:11">
      <c r="B9" s="2"/>
      <c r="C9" s="2"/>
      <c r="D9" s="2"/>
      <c r="E9" s="2"/>
      <c r="F9" s="2"/>
      <c r="G9" s="2"/>
      <c r="H9" s="2"/>
    </row>
    <row r="10" spans="1:11" ht="19.95" customHeight="1">
      <c r="B10" s="9" t="s">
        <v>3</v>
      </c>
      <c r="C10" s="2"/>
      <c r="D10" s="19"/>
      <c r="E10" s="19"/>
      <c r="F10" s="19"/>
      <c r="G10" s="19"/>
      <c r="H10" s="19"/>
    </row>
    <row r="11" spans="1:11" ht="19.95" customHeight="1">
      <c r="B11" s="9" t="s">
        <v>4</v>
      </c>
      <c r="C11" s="2"/>
      <c r="D11" s="19"/>
      <c r="E11" s="19"/>
      <c r="F11" s="19"/>
      <c r="G11" s="19"/>
      <c r="H11" s="19"/>
    </row>
    <row r="12" spans="1:11" ht="19.95" customHeight="1">
      <c r="B12" s="9" t="s">
        <v>5</v>
      </c>
      <c r="C12" s="2"/>
      <c r="D12" s="19"/>
      <c r="E12" s="19"/>
      <c r="F12" s="19"/>
      <c r="G12" s="19"/>
      <c r="H12" s="19"/>
    </row>
    <row r="13" spans="1:11" ht="19.95" customHeight="1">
      <c r="B13" s="9" t="s">
        <v>6</v>
      </c>
      <c r="C13" s="2"/>
      <c r="D13" s="19"/>
      <c r="E13" s="19"/>
      <c r="F13" s="19"/>
      <c r="G13" s="19"/>
      <c r="H13" s="19"/>
    </row>
    <row r="14" spans="1:11" ht="19.95" customHeight="1">
      <c r="B14" s="9" t="s">
        <v>7</v>
      </c>
      <c r="C14" s="2"/>
      <c r="D14" s="19"/>
      <c r="E14" s="19"/>
      <c r="F14" s="19"/>
      <c r="G14" s="19"/>
      <c r="H14" s="19"/>
    </row>
    <row r="15" spans="1:11" ht="19.95" customHeight="1">
      <c r="B15" s="9" t="s">
        <v>8</v>
      </c>
      <c r="C15" s="2"/>
      <c r="D15" s="19" t="str">
        <f>"1.0"</f>
        <v>1.0</v>
      </c>
      <c r="E15" s="19"/>
      <c r="F15" s="19"/>
      <c r="G15" s="19"/>
      <c r="H15" s="19"/>
    </row>
    <row r="16" spans="1:11">
      <c r="B16" s="2"/>
      <c r="C16" s="2"/>
      <c r="D16" s="2"/>
      <c r="E16" s="2"/>
      <c r="F16" s="2"/>
      <c r="G16" s="2"/>
      <c r="H16" s="2"/>
    </row>
    <row r="17" spans="2:8">
      <c r="B17" s="2"/>
      <c r="C17" s="2"/>
      <c r="D17" s="2"/>
      <c r="E17" s="2"/>
      <c r="F17" s="2"/>
      <c r="G17" s="2"/>
      <c r="H17" s="2"/>
    </row>
    <row r="18" spans="2:8" ht="22.05" customHeight="1">
      <c r="B18" s="67" t="s">
        <v>9</v>
      </c>
      <c r="C18" s="64"/>
      <c r="D18" s="64"/>
      <c r="E18" s="64"/>
      <c r="F18" s="64"/>
      <c r="G18" s="64"/>
      <c r="H18" s="64"/>
    </row>
    <row r="19" spans="2:8">
      <c r="B19" s="2"/>
      <c r="C19" s="2"/>
      <c r="D19" s="2"/>
      <c r="E19" s="2"/>
      <c r="F19" s="2"/>
      <c r="G19" s="2"/>
      <c r="H19" s="2"/>
    </row>
    <row r="20" spans="2:8" ht="34.049999999999997" customHeight="1">
      <c r="B20" s="68" t="s">
        <v>10</v>
      </c>
      <c r="C20" s="64"/>
      <c r="D20" s="64"/>
      <c r="E20" s="64"/>
      <c r="F20" s="64"/>
      <c r="G20" s="64"/>
      <c r="H20" s="64"/>
    </row>
    <row r="21" spans="2:8">
      <c r="B21" s="64"/>
      <c r="C21" s="64"/>
      <c r="D21" s="64"/>
      <c r="E21" s="64"/>
      <c r="F21" s="64"/>
      <c r="G21" s="64"/>
      <c r="H21" s="64"/>
    </row>
    <row r="22" spans="2:8">
      <c r="B22" s="2"/>
      <c r="C22" s="2"/>
      <c r="D22" s="2"/>
      <c r="E22" s="2"/>
      <c r="F22" s="2"/>
      <c r="G22" s="2"/>
      <c r="H22" s="2"/>
    </row>
    <row r="24" spans="2:8" ht="22.05" customHeight="1">
      <c r="B24" s="61"/>
      <c r="C24" s="62"/>
      <c r="D24" s="62"/>
      <c r="E24" s="62"/>
      <c r="F24" s="62"/>
      <c r="G24" s="62"/>
      <c r="H24" s="62"/>
    </row>
  </sheetData>
  <mergeCells count="6">
    <mergeCell ref="B24:H24"/>
    <mergeCell ref="B2:H2"/>
    <mergeCell ref="B4:H4"/>
    <mergeCell ref="B5:H5"/>
    <mergeCell ref="B18:H18"/>
    <mergeCell ref="B20:H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showGridLines="0" topLeftCell="A9" workbookViewId="0">
      <selection activeCell="D6" sqref="D6"/>
    </sheetView>
  </sheetViews>
  <sheetFormatPr defaultRowHeight="13.8"/>
  <cols>
    <col min="1" max="1" width="4" customWidth="1"/>
    <col min="2" max="2" width="24" customWidth="1"/>
    <col min="3" max="3" width="80" customWidth="1"/>
    <col min="4" max="4" width="36.296875" customWidth="1"/>
  </cols>
  <sheetData>
    <row r="1" spans="1:11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.6">
      <c r="B2" s="65" t="s">
        <v>11</v>
      </c>
      <c r="C2" s="64"/>
      <c r="D2" s="2"/>
    </row>
    <row r="3" spans="1:11" ht="3" customHeight="1">
      <c r="B3" s="3"/>
      <c r="C3" s="3"/>
      <c r="D3" s="2"/>
    </row>
    <row r="4" spans="1:11">
      <c r="B4" s="2"/>
      <c r="C4" s="2"/>
      <c r="D4" s="2"/>
    </row>
    <row r="5" spans="1:11" ht="27.6">
      <c r="B5" s="20" t="s">
        <v>12</v>
      </c>
      <c r="C5" s="21" t="s">
        <v>13</v>
      </c>
      <c r="D5" s="2"/>
    </row>
    <row r="6" spans="1:11" ht="41.4">
      <c r="B6" s="22" t="s">
        <v>14</v>
      </c>
      <c r="C6" s="23" t="s">
        <v>15</v>
      </c>
      <c r="D6" s="2"/>
    </row>
    <row r="7" spans="1:11" ht="41.4">
      <c r="B7" s="22" t="s">
        <v>16</v>
      </c>
      <c r="C7" s="23" t="s">
        <v>17</v>
      </c>
      <c r="D7" s="2"/>
    </row>
    <row r="8" spans="1:11" ht="27.6">
      <c r="B8" s="22" t="s">
        <v>18</v>
      </c>
      <c r="C8" s="23" t="s">
        <v>19</v>
      </c>
      <c r="D8" s="2"/>
    </row>
    <row r="9" spans="1:11" ht="41.4">
      <c r="B9" s="24" t="s">
        <v>20</v>
      </c>
      <c r="C9" s="25" t="s">
        <v>21</v>
      </c>
      <c r="D9" s="2"/>
    </row>
    <row r="10" spans="1:11">
      <c r="B10" s="2"/>
      <c r="C10" s="2"/>
      <c r="D10" s="2"/>
    </row>
    <row r="11" spans="1:11">
      <c r="B11" s="2"/>
      <c r="C11" s="2"/>
      <c r="D11" s="2"/>
    </row>
    <row r="12" spans="1:11">
      <c r="B12" s="67" t="s">
        <v>22</v>
      </c>
      <c r="C12" s="64"/>
      <c r="D12" s="64"/>
    </row>
    <row r="13" spans="1:11">
      <c r="B13" s="10" t="s">
        <v>23</v>
      </c>
      <c r="C13" s="11" t="s">
        <v>24</v>
      </c>
      <c r="D13" s="12" t="s">
        <v>25</v>
      </c>
    </row>
    <row r="14" spans="1:11">
      <c r="B14" s="13" t="s">
        <v>26</v>
      </c>
      <c r="C14" s="14" t="s">
        <v>27</v>
      </c>
      <c r="D14" s="15" t="s">
        <v>28</v>
      </c>
    </row>
    <row r="15" spans="1:11">
      <c r="B15" s="13" t="s">
        <v>29</v>
      </c>
      <c r="C15" s="14" t="s">
        <v>30</v>
      </c>
      <c r="D15" s="15" t="s">
        <v>31</v>
      </c>
    </row>
    <row r="16" spans="1:11">
      <c r="B16" s="16" t="s">
        <v>32</v>
      </c>
      <c r="C16" s="17" t="s">
        <v>33</v>
      </c>
      <c r="D16" s="18" t="s">
        <v>34</v>
      </c>
    </row>
    <row r="17" spans="2:4">
      <c r="B17" s="2"/>
      <c r="C17" s="2"/>
      <c r="D17" s="2"/>
    </row>
  </sheetData>
  <mergeCells count="2">
    <mergeCell ref="B2:C2"/>
    <mergeCell ref="B12: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"/>
  <sheetViews>
    <sheetView showGridLines="0" topLeftCell="A5" workbookViewId="0">
      <selection activeCell="H12" sqref="H12"/>
    </sheetView>
  </sheetViews>
  <sheetFormatPr defaultRowHeight="13.8"/>
  <cols>
    <col min="1" max="1" width="4" customWidth="1"/>
    <col min="2" max="2" width="13" customWidth="1"/>
    <col min="3" max="3" width="70" customWidth="1"/>
    <col min="4" max="4" width="44" customWidth="1"/>
    <col min="5" max="5" width="10" customWidth="1"/>
  </cols>
  <sheetData>
    <row r="1" spans="1:11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.6">
      <c r="B2" s="65" t="s">
        <v>35</v>
      </c>
      <c r="C2" s="64"/>
      <c r="D2" s="64"/>
      <c r="E2" s="64"/>
    </row>
    <row r="3" spans="1:11" ht="3" customHeight="1">
      <c r="B3" s="3"/>
      <c r="C3" s="3"/>
      <c r="D3" s="3"/>
      <c r="E3" s="3"/>
    </row>
    <row r="4" spans="1:11">
      <c r="B4" s="2"/>
      <c r="C4" s="2"/>
      <c r="D4" s="2"/>
      <c r="E4" s="2"/>
    </row>
    <row r="5" spans="1:11">
      <c r="B5" s="76" t="s">
        <v>36</v>
      </c>
      <c r="C5" s="64"/>
      <c r="D5" s="64"/>
      <c r="E5" s="64"/>
    </row>
    <row r="6" spans="1:11">
      <c r="B6" s="2"/>
      <c r="C6" s="2"/>
      <c r="D6" s="2"/>
      <c r="E6" s="2"/>
    </row>
    <row r="7" spans="1:11">
      <c r="B7" s="26" t="s">
        <v>37</v>
      </c>
      <c r="C7" s="26" t="s">
        <v>38</v>
      </c>
      <c r="D7" s="26" t="s">
        <v>39</v>
      </c>
      <c r="E7" s="26" t="s">
        <v>40</v>
      </c>
    </row>
    <row r="8" spans="1:11" ht="27.6">
      <c r="B8" s="35" t="s">
        <v>41</v>
      </c>
      <c r="C8" s="36" t="s">
        <v>42</v>
      </c>
      <c r="D8" s="27"/>
      <c r="E8" s="28" t="str">
        <f>IF(D8="","",MATCH(D8,Scoring!$D$2:$G$2,0)-1)</f>
        <v/>
      </c>
    </row>
    <row r="9" spans="1:11" ht="27.6">
      <c r="B9" s="37" t="s">
        <v>43</v>
      </c>
      <c r="C9" s="38" t="s">
        <v>44</v>
      </c>
      <c r="D9" s="29"/>
      <c r="E9" s="30" t="str">
        <f>IF(D9="","",MATCH(D9,Scoring!$D$3:$G$3,0)-1)</f>
        <v/>
      </c>
    </row>
    <row r="10" spans="1:11" ht="27.6">
      <c r="B10" s="37" t="s">
        <v>45</v>
      </c>
      <c r="C10" s="38" t="s">
        <v>46</v>
      </c>
      <c r="D10" s="29"/>
      <c r="E10" s="30" t="str">
        <f>IF(D10="","",MATCH(D10,Scoring!$D$4:$G$4,0)-1)</f>
        <v/>
      </c>
    </row>
    <row r="11" spans="1:11" ht="27.6">
      <c r="B11" s="37" t="s">
        <v>47</v>
      </c>
      <c r="C11" s="38" t="s">
        <v>48</v>
      </c>
      <c r="D11" s="29"/>
      <c r="E11" s="30" t="str">
        <f>IF(D11="","",MATCH(D11,Scoring!$D$5:$G$5,0)-1)</f>
        <v/>
      </c>
    </row>
    <row r="12" spans="1:11">
      <c r="B12" s="37" t="s">
        <v>49</v>
      </c>
      <c r="C12" s="38" t="s">
        <v>50</v>
      </c>
      <c r="D12" s="29"/>
      <c r="E12" s="30" t="str">
        <f>IF(D12="","",MATCH(D12,Scoring!$D$6:$G$6,0)-1)</f>
        <v/>
      </c>
    </row>
    <row r="13" spans="1:11" ht="27.6">
      <c r="B13" s="37" t="s">
        <v>51</v>
      </c>
      <c r="C13" s="38" t="s">
        <v>52</v>
      </c>
      <c r="D13" s="29"/>
      <c r="E13" s="30" t="str">
        <f>IF(D13="","",MATCH(D13,Scoring!$D$7:$G$7,0)-1)</f>
        <v/>
      </c>
    </row>
    <row r="14" spans="1:11" ht="27.6">
      <c r="B14" s="37" t="s">
        <v>53</v>
      </c>
      <c r="C14" s="38" t="s">
        <v>54</v>
      </c>
      <c r="D14" s="29"/>
      <c r="E14" s="30" t="str">
        <f>IF(D14="","",MATCH(D14,Scoring!$D$8:$G$8,0)-1)</f>
        <v/>
      </c>
    </row>
    <row r="15" spans="1:11">
      <c r="B15" s="2"/>
      <c r="C15" s="2"/>
      <c r="D15" s="2"/>
      <c r="E15" s="2"/>
    </row>
    <row r="16" spans="1:11">
      <c r="B16" s="2"/>
      <c r="C16" s="2"/>
      <c r="D16" s="2"/>
      <c r="E16" s="2"/>
    </row>
    <row r="17" spans="2:5">
      <c r="B17" s="2"/>
      <c r="C17" s="2"/>
      <c r="D17" s="2"/>
      <c r="E17" s="2"/>
    </row>
    <row r="18" spans="2:5">
      <c r="B18" s="77" t="s">
        <v>55</v>
      </c>
      <c r="C18" s="64"/>
      <c r="D18" s="64"/>
      <c r="E18" s="64"/>
    </row>
    <row r="19" spans="2:5">
      <c r="B19" s="78" t="s">
        <v>56</v>
      </c>
      <c r="C19" s="79"/>
      <c r="D19" s="79" t="str">
        <f>COUNT(E8:E14)&amp;" of 7"</f>
        <v>0 of 7</v>
      </c>
      <c r="E19" s="80"/>
    </row>
    <row r="20" spans="2:5">
      <c r="B20" s="69" t="s">
        <v>57</v>
      </c>
      <c r="C20" s="70"/>
      <c r="D20" s="71" t="str">
        <f>IF(COUNT(E8:E14)=0,"",SUM(E8:E14)/(COUNT(E8:E14)*3))</f>
        <v/>
      </c>
      <c r="E20" s="72"/>
    </row>
    <row r="21" spans="2:5">
      <c r="B21" s="73" t="s">
        <v>58</v>
      </c>
      <c r="C21" s="74"/>
      <c r="D21" s="74" t="str">
        <f>IF(D20="","",IF(D20&lt;0.55,"Good",IF(D20&lt;0.8,"Better","Best")))</f>
        <v/>
      </c>
      <c r="E21" s="75"/>
    </row>
  </sheetData>
  <mergeCells count="9">
    <mergeCell ref="B20:C20"/>
    <mergeCell ref="D20:E20"/>
    <mergeCell ref="B21:C21"/>
    <mergeCell ref="D21:E21"/>
    <mergeCell ref="B2:E2"/>
    <mergeCell ref="B5:E5"/>
    <mergeCell ref="B18:E18"/>
    <mergeCell ref="B19:C19"/>
    <mergeCell ref="D19:E1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xr:uid="{00000000-0002-0000-0200-000000000000}">
          <x14:formula1>
            <xm:f>Scoring!$D$2:$G$2</xm:f>
          </x14:formula1>
          <xm:sqref>D8</xm:sqref>
        </x14:dataValidation>
        <x14:dataValidation type="list" xr:uid="{00000000-0002-0000-0200-000001000000}">
          <x14:formula1>
            <xm:f>Scoring!$D$3:$G$3</xm:f>
          </x14:formula1>
          <xm:sqref>D9</xm:sqref>
        </x14:dataValidation>
        <x14:dataValidation type="list" xr:uid="{00000000-0002-0000-0200-000002000000}">
          <x14:formula1>
            <xm:f>Scoring!$D$4:$G$4</xm:f>
          </x14:formula1>
          <xm:sqref>D10</xm:sqref>
        </x14:dataValidation>
        <x14:dataValidation type="list" xr:uid="{00000000-0002-0000-0200-000003000000}">
          <x14:formula1>
            <xm:f>Scoring!$D$5:$G$5</xm:f>
          </x14:formula1>
          <xm:sqref>D11</xm:sqref>
        </x14:dataValidation>
        <x14:dataValidation type="list" xr:uid="{00000000-0002-0000-0200-000004000000}">
          <x14:formula1>
            <xm:f>Scoring!$D$6:$G$6</xm:f>
          </x14:formula1>
          <xm:sqref>D12</xm:sqref>
        </x14:dataValidation>
        <x14:dataValidation type="list" xr:uid="{00000000-0002-0000-0200-000005000000}">
          <x14:formula1>
            <xm:f>Scoring!$D$7:$G$7</xm:f>
          </x14:formula1>
          <xm:sqref>D13</xm:sqref>
        </x14:dataValidation>
        <x14:dataValidation type="list" xr:uid="{00000000-0002-0000-0200-000006000000}">
          <x14:formula1>
            <xm:f>Scoring!$D$8:$G$8</xm:f>
          </x14:formula1>
          <xm:sqref>D14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"/>
  <sheetViews>
    <sheetView showGridLines="0" workbookViewId="0">
      <selection activeCell="B21" sqref="B21:C21"/>
    </sheetView>
  </sheetViews>
  <sheetFormatPr defaultRowHeight="13.8"/>
  <cols>
    <col min="1" max="1" width="4" customWidth="1"/>
    <col min="2" max="2" width="13" customWidth="1"/>
    <col min="3" max="3" width="70" customWidth="1"/>
    <col min="4" max="4" width="44" customWidth="1"/>
    <col min="5" max="5" width="10" customWidth="1"/>
  </cols>
  <sheetData>
    <row r="1" spans="1:11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.6">
      <c r="B2" s="65" t="s">
        <v>59</v>
      </c>
      <c r="C2" s="64"/>
      <c r="D2" s="64"/>
      <c r="E2" s="64"/>
    </row>
    <row r="3" spans="1:11" ht="3" customHeight="1">
      <c r="B3" s="3"/>
      <c r="C3" s="3"/>
      <c r="D3" s="3"/>
      <c r="E3" s="3"/>
    </row>
    <row r="4" spans="1:11">
      <c r="B4" s="2"/>
      <c r="C4" s="2"/>
      <c r="D4" s="2"/>
      <c r="E4" s="2"/>
    </row>
    <row r="5" spans="1:11">
      <c r="B5" s="76" t="s">
        <v>60</v>
      </c>
      <c r="C5" s="64"/>
      <c r="D5" s="64"/>
      <c r="E5" s="64"/>
    </row>
    <row r="6" spans="1:11">
      <c r="B6" s="2"/>
      <c r="C6" s="2"/>
      <c r="D6" s="2"/>
      <c r="E6" s="2"/>
    </row>
    <row r="7" spans="1:11">
      <c r="B7" s="26" t="s">
        <v>37</v>
      </c>
      <c r="C7" s="26" t="s">
        <v>38</v>
      </c>
      <c r="D7" s="26" t="s">
        <v>39</v>
      </c>
      <c r="E7" s="26" t="s">
        <v>40</v>
      </c>
    </row>
    <row r="8" spans="1:11" ht="27.6">
      <c r="B8" s="35" t="s">
        <v>61</v>
      </c>
      <c r="C8" s="36" t="s">
        <v>62</v>
      </c>
      <c r="D8" s="27"/>
      <c r="E8" s="28" t="str">
        <f>IF(D8="","",MATCH(D8,Scoring!$D$9:$G$9,0)-1)</f>
        <v/>
      </c>
    </row>
    <row r="9" spans="1:11">
      <c r="B9" s="37" t="s">
        <v>63</v>
      </c>
      <c r="C9" s="38" t="s">
        <v>64</v>
      </c>
      <c r="D9" s="29"/>
      <c r="E9" s="30" t="str">
        <f>IF(D9="","",MATCH(D9,Scoring!$D$10:$G$10,0)-1)</f>
        <v/>
      </c>
    </row>
    <row r="10" spans="1:11">
      <c r="B10" s="37" t="s">
        <v>65</v>
      </c>
      <c r="C10" s="38" t="s">
        <v>66</v>
      </c>
      <c r="D10" s="29"/>
      <c r="E10" s="30" t="str">
        <f>IF(D10="","",MATCH(D10,Scoring!$D$11:$G$11,0)-1)</f>
        <v/>
      </c>
    </row>
    <row r="11" spans="1:11">
      <c r="B11" s="37" t="s">
        <v>67</v>
      </c>
      <c r="C11" s="38" t="s">
        <v>68</v>
      </c>
      <c r="D11" s="29"/>
      <c r="E11" s="30" t="str">
        <f>IF(D11="","",MATCH(D11,Scoring!$D$12:$G$12,0)-1)</f>
        <v/>
      </c>
    </row>
    <row r="12" spans="1:11">
      <c r="B12" s="37" t="s">
        <v>69</v>
      </c>
      <c r="C12" s="38" t="s">
        <v>70</v>
      </c>
      <c r="D12" s="29"/>
      <c r="E12" s="30" t="str">
        <f>IF(D12="","",MATCH(D12,Scoring!$D$13:$G$13,0)-1)</f>
        <v/>
      </c>
    </row>
    <row r="13" spans="1:11" ht="27.6">
      <c r="B13" s="37" t="s">
        <v>71</v>
      </c>
      <c r="C13" s="38" t="s">
        <v>72</v>
      </c>
      <c r="D13" s="29"/>
      <c r="E13" s="30" t="str">
        <f>IF(D13="","",MATCH(D13,Scoring!$D$14:$G$14,0)-1)</f>
        <v/>
      </c>
    </row>
    <row r="14" spans="1:11" ht="27.6">
      <c r="B14" s="37" t="s">
        <v>73</v>
      </c>
      <c r="C14" s="38" t="s">
        <v>74</v>
      </c>
      <c r="D14" s="29"/>
      <c r="E14" s="30" t="str">
        <f>IF(D14="","",MATCH(D14,Scoring!$D$15:$G$15,0)-1)</f>
        <v/>
      </c>
    </row>
    <row r="15" spans="1:11">
      <c r="B15" s="37" t="s">
        <v>75</v>
      </c>
      <c r="C15" s="38" t="s">
        <v>76</v>
      </c>
      <c r="D15" s="29"/>
      <c r="E15" s="30" t="str">
        <f>IF(D15="","",MATCH(D15,Scoring!$D$16:$G$16,0)-1)</f>
        <v/>
      </c>
    </row>
    <row r="16" spans="1:11" ht="27.6">
      <c r="B16" s="37" t="s">
        <v>77</v>
      </c>
      <c r="C16" s="38" t="s">
        <v>78</v>
      </c>
      <c r="D16" s="29"/>
      <c r="E16" s="30" t="str">
        <f>IF(D16="","",MATCH(D16,Scoring!$D$17:$G$17,0)-1)</f>
        <v/>
      </c>
    </row>
    <row r="17" spans="2:5">
      <c r="B17" s="2"/>
      <c r="C17" s="2"/>
      <c r="D17" s="2"/>
      <c r="E17" s="2"/>
    </row>
    <row r="18" spans="2:5">
      <c r="B18" s="2"/>
      <c r="C18" s="2"/>
      <c r="D18" s="2"/>
      <c r="E18" s="2"/>
    </row>
    <row r="19" spans="2:5">
      <c r="B19" s="2"/>
      <c r="C19" s="2"/>
      <c r="D19" s="2"/>
      <c r="E19" s="2"/>
    </row>
    <row r="20" spans="2:5">
      <c r="B20" s="77" t="s">
        <v>55</v>
      </c>
      <c r="C20" s="64"/>
      <c r="D20" s="64"/>
      <c r="E20" s="64"/>
    </row>
    <row r="21" spans="2:5">
      <c r="B21" s="78" t="s">
        <v>56</v>
      </c>
      <c r="C21" s="79"/>
      <c r="D21" s="79" t="str">
        <f>COUNT(E8:E16)&amp;" of 9"</f>
        <v>0 of 9</v>
      </c>
      <c r="E21" s="80"/>
    </row>
    <row r="22" spans="2:5">
      <c r="B22" s="69" t="s">
        <v>57</v>
      </c>
      <c r="C22" s="70"/>
      <c r="D22" s="71" t="str">
        <f>IF(COUNT(E8:E16)=0,"",SUM(E8:E16)/(COUNT(E8:E16)*3))</f>
        <v/>
      </c>
      <c r="E22" s="72"/>
    </row>
    <row r="23" spans="2:5">
      <c r="B23" s="73" t="s">
        <v>58</v>
      </c>
      <c r="C23" s="74"/>
      <c r="D23" s="74" t="str">
        <f>IF(D22="","",IF(D22&lt;0.55,"Good",IF(D22&lt;0.8,"Better","Best")))</f>
        <v/>
      </c>
      <c r="E23" s="75"/>
    </row>
    <row r="24" spans="2:5">
      <c r="B24" s="2"/>
      <c r="C24" s="2"/>
      <c r="D24" s="2"/>
      <c r="E24" s="2"/>
    </row>
  </sheetData>
  <mergeCells count="9">
    <mergeCell ref="B22:C22"/>
    <mergeCell ref="D22:E22"/>
    <mergeCell ref="B23:C23"/>
    <mergeCell ref="D23:E23"/>
    <mergeCell ref="B2:E2"/>
    <mergeCell ref="B5:E5"/>
    <mergeCell ref="B20:E20"/>
    <mergeCell ref="B21:C21"/>
    <mergeCell ref="D21:E2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xr:uid="{00000000-0002-0000-0300-000000000000}">
          <x14:formula1>
            <xm:f>Scoring!$D$9:$G$9</xm:f>
          </x14:formula1>
          <xm:sqref>D8</xm:sqref>
        </x14:dataValidation>
        <x14:dataValidation type="list" xr:uid="{00000000-0002-0000-0300-000001000000}">
          <x14:formula1>
            <xm:f>Scoring!$D$10:$G$10</xm:f>
          </x14:formula1>
          <xm:sqref>D9</xm:sqref>
        </x14:dataValidation>
        <x14:dataValidation type="list" xr:uid="{00000000-0002-0000-0300-000002000000}">
          <x14:formula1>
            <xm:f>Scoring!$D$11:$G$11</xm:f>
          </x14:formula1>
          <xm:sqref>D10</xm:sqref>
        </x14:dataValidation>
        <x14:dataValidation type="list" xr:uid="{00000000-0002-0000-0300-000003000000}">
          <x14:formula1>
            <xm:f>Scoring!$D$12:$G$12</xm:f>
          </x14:formula1>
          <xm:sqref>D11</xm:sqref>
        </x14:dataValidation>
        <x14:dataValidation type="list" xr:uid="{00000000-0002-0000-0300-000004000000}">
          <x14:formula1>
            <xm:f>Scoring!$D$13:$G$13</xm:f>
          </x14:formula1>
          <xm:sqref>D12</xm:sqref>
        </x14:dataValidation>
        <x14:dataValidation type="list" xr:uid="{00000000-0002-0000-0300-000005000000}">
          <x14:formula1>
            <xm:f>Scoring!$D$14:$G$14</xm:f>
          </x14:formula1>
          <xm:sqref>D13</xm:sqref>
        </x14:dataValidation>
        <x14:dataValidation type="list" xr:uid="{00000000-0002-0000-0300-000006000000}">
          <x14:formula1>
            <xm:f>Scoring!$D$15:$G$15</xm:f>
          </x14:formula1>
          <xm:sqref>D14</xm:sqref>
        </x14:dataValidation>
        <x14:dataValidation type="list" xr:uid="{00000000-0002-0000-0300-000007000000}">
          <x14:formula1>
            <xm:f>Scoring!$D$16:$G$16</xm:f>
          </x14:formula1>
          <xm:sqref>D15</xm:sqref>
        </x14:dataValidation>
        <x14:dataValidation type="list" xr:uid="{00000000-0002-0000-0300-000008000000}">
          <x14:formula1>
            <xm:f>Scoring!$D$17:$G$17</xm:f>
          </x14:formula1>
          <xm:sqref>D16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9"/>
  <sheetViews>
    <sheetView showGridLines="0" workbookViewId="0">
      <selection activeCell="B16" sqref="B16:C16"/>
    </sheetView>
  </sheetViews>
  <sheetFormatPr defaultRowHeight="13.8"/>
  <cols>
    <col min="1" max="1" width="4" customWidth="1"/>
    <col min="2" max="2" width="13" customWidth="1"/>
    <col min="3" max="3" width="70" customWidth="1"/>
    <col min="4" max="4" width="44" customWidth="1"/>
    <col min="5" max="5" width="10" customWidth="1"/>
  </cols>
  <sheetData>
    <row r="1" spans="1:11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.6">
      <c r="B2" s="65" t="s">
        <v>79</v>
      </c>
      <c r="C2" s="64"/>
      <c r="D2" s="64"/>
      <c r="E2" s="64"/>
    </row>
    <row r="3" spans="1:11" ht="3" customHeight="1">
      <c r="B3" s="3"/>
      <c r="C3" s="3"/>
      <c r="D3" s="3"/>
      <c r="E3" s="3"/>
    </row>
    <row r="4" spans="1:11">
      <c r="B4" s="2"/>
      <c r="C4" s="2"/>
      <c r="D4" s="2"/>
      <c r="E4" s="2"/>
    </row>
    <row r="5" spans="1:11">
      <c r="B5" s="76" t="s">
        <v>80</v>
      </c>
      <c r="C5" s="64"/>
      <c r="D5" s="64"/>
      <c r="E5" s="64"/>
    </row>
    <row r="6" spans="1:11">
      <c r="B6" s="2"/>
      <c r="C6" s="2"/>
      <c r="D6" s="2"/>
      <c r="E6" s="2"/>
    </row>
    <row r="7" spans="1:11">
      <c r="B7" s="26" t="s">
        <v>37</v>
      </c>
      <c r="C7" s="26" t="s">
        <v>38</v>
      </c>
      <c r="D7" s="26" t="s">
        <v>39</v>
      </c>
      <c r="E7" s="26" t="s">
        <v>40</v>
      </c>
    </row>
    <row r="8" spans="1:11">
      <c r="B8" s="35" t="s">
        <v>81</v>
      </c>
      <c r="C8" s="36" t="s">
        <v>82</v>
      </c>
      <c r="D8" s="27"/>
      <c r="E8" s="28" t="str">
        <f>IF(D8="","",MATCH(D8,Scoring!$D$18:$G$18,0)-1)</f>
        <v/>
      </c>
    </row>
    <row r="9" spans="1:11">
      <c r="B9" s="37" t="s">
        <v>83</v>
      </c>
      <c r="C9" s="38" t="s">
        <v>84</v>
      </c>
      <c r="D9" s="29"/>
      <c r="E9" s="30" t="str">
        <f>IF(D9="","",MATCH(D9,Scoring!$D$19:$G$19,0)-1)</f>
        <v/>
      </c>
    </row>
    <row r="10" spans="1:11" ht="27.6">
      <c r="B10" s="37" t="s">
        <v>85</v>
      </c>
      <c r="C10" s="38" t="s">
        <v>86</v>
      </c>
      <c r="D10" s="29"/>
      <c r="E10" s="30" t="str">
        <f>IF(D10="","",MATCH(D10,Scoring!$D$20:$G$20,0)-1)</f>
        <v/>
      </c>
    </row>
    <row r="11" spans="1:11">
      <c r="B11" s="2"/>
      <c r="C11" s="2"/>
      <c r="D11" s="2"/>
      <c r="E11" s="2"/>
    </row>
    <row r="12" spans="1:11">
      <c r="B12" s="2"/>
      <c r="C12" s="2"/>
      <c r="D12" s="2"/>
      <c r="E12" s="2"/>
    </row>
    <row r="13" spans="1:11">
      <c r="B13" s="2"/>
      <c r="C13" s="2"/>
      <c r="D13" s="2"/>
      <c r="E13" s="2"/>
    </row>
    <row r="14" spans="1:11">
      <c r="B14" s="77" t="s">
        <v>55</v>
      </c>
      <c r="C14" s="64"/>
      <c r="D14" s="64"/>
      <c r="E14" s="64"/>
    </row>
    <row r="15" spans="1:11">
      <c r="B15" s="78" t="s">
        <v>56</v>
      </c>
      <c r="C15" s="79"/>
      <c r="D15" s="79" t="str">
        <f>COUNT(E8:E10)&amp;" of 3"</f>
        <v>0 of 3</v>
      </c>
      <c r="E15" s="80"/>
    </row>
    <row r="16" spans="1:11">
      <c r="B16" s="69" t="s">
        <v>57</v>
      </c>
      <c r="C16" s="70"/>
      <c r="D16" s="71" t="str">
        <f>IF(COUNT(E8:E10)=0,"",SUM(E8:E10)/(COUNT(E8:E10)*3))</f>
        <v/>
      </c>
      <c r="E16" s="72"/>
    </row>
    <row r="17" spans="2:5">
      <c r="B17" s="73" t="s">
        <v>58</v>
      </c>
      <c r="C17" s="74"/>
      <c r="D17" s="74" t="str">
        <f>IF(D16="","",IF(D16&lt;0.55,"Good",IF(D16&lt;0.8,"Better","Best")))</f>
        <v/>
      </c>
      <c r="E17" s="75"/>
    </row>
    <row r="18" spans="2:5">
      <c r="B18" s="2"/>
      <c r="C18" s="2"/>
      <c r="D18" s="2"/>
      <c r="E18" s="2"/>
    </row>
    <row r="19" spans="2:5">
      <c r="B19" s="2"/>
      <c r="C19" s="2"/>
      <c r="D19" s="2"/>
      <c r="E19" s="2"/>
    </row>
  </sheetData>
  <mergeCells count="9">
    <mergeCell ref="B16:C16"/>
    <mergeCell ref="D16:E16"/>
    <mergeCell ref="B17:C17"/>
    <mergeCell ref="D17:E17"/>
    <mergeCell ref="B2:E2"/>
    <mergeCell ref="B5:E5"/>
    <mergeCell ref="B14:E14"/>
    <mergeCell ref="B15:C15"/>
    <mergeCell ref="D15:E1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400-000000000000}">
          <x14:formula1>
            <xm:f>Scoring!$D$18:$G$18</xm:f>
          </x14:formula1>
          <xm:sqref>D8</xm:sqref>
        </x14:dataValidation>
        <x14:dataValidation type="list" xr:uid="{00000000-0002-0000-0400-000001000000}">
          <x14:formula1>
            <xm:f>Scoring!$D$19:$G$19</xm:f>
          </x14:formula1>
          <xm:sqref>D9</xm:sqref>
        </x14:dataValidation>
        <x14:dataValidation type="list" xr:uid="{00000000-0002-0000-0400-000002000000}">
          <x14:formula1>
            <xm:f>Scoring!$D$20:$G$20</xm:f>
          </x14:formula1>
          <xm:sqref>D10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9"/>
  <sheetViews>
    <sheetView showGridLines="0" workbookViewId="0">
      <selection activeCell="D11" sqref="D11"/>
    </sheetView>
  </sheetViews>
  <sheetFormatPr defaultRowHeight="13.8"/>
  <cols>
    <col min="1" max="1" width="4" customWidth="1"/>
    <col min="2" max="2" width="13" customWidth="1"/>
    <col min="3" max="3" width="70" customWidth="1"/>
    <col min="4" max="4" width="44" customWidth="1"/>
    <col min="5" max="5" width="10" customWidth="1"/>
  </cols>
  <sheetData>
    <row r="1" spans="1:11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.6">
      <c r="B2" s="65" t="s">
        <v>87</v>
      </c>
      <c r="C2" s="64"/>
      <c r="D2" s="64"/>
      <c r="E2" s="64"/>
    </row>
    <row r="3" spans="1:11" ht="3" customHeight="1">
      <c r="B3" s="3"/>
      <c r="C3" s="3"/>
      <c r="D3" s="3"/>
      <c r="E3" s="3"/>
    </row>
    <row r="4" spans="1:11">
      <c r="B4" s="2"/>
      <c r="C4" s="2"/>
      <c r="D4" s="2"/>
      <c r="E4" s="2"/>
    </row>
    <row r="5" spans="1:11">
      <c r="B5" s="76" t="s">
        <v>88</v>
      </c>
      <c r="C5" s="64"/>
      <c r="D5" s="64"/>
      <c r="E5" s="64"/>
    </row>
    <row r="6" spans="1:11">
      <c r="B6" s="2"/>
      <c r="C6" s="2"/>
      <c r="D6" s="2"/>
      <c r="E6" s="2"/>
    </row>
    <row r="7" spans="1:11">
      <c r="B7" s="26" t="s">
        <v>37</v>
      </c>
      <c r="C7" s="26" t="s">
        <v>38</v>
      </c>
      <c r="D7" s="26" t="s">
        <v>39</v>
      </c>
      <c r="E7" s="26" t="s">
        <v>40</v>
      </c>
    </row>
    <row r="8" spans="1:11">
      <c r="B8" s="35" t="s">
        <v>89</v>
      </c>
      <c r="C8" s="36" t="s">
        <v>90</v>
      </c>
      <c r="D8" s="27"/>
      <c r="E8" s="28" t="str">
        <f>IF(D8="","",MATCH(D8,Scoring!$D$21:$G$21,0)-1)</f>
        <v/>
      </c>
    </row>
    <row r="9" spans="1:11" ht="27.6">
      <c r="B9" s="37" t="s">
        <v>91</v>
      </c>
      <c r="C9" s="38" t="s">
        <v>92</v>
      </c>
      <c r="D9" s="29"/>
      <c r="E9" s="30" t="str">
        <f>IF(D9="","",MATCH(D9,Scoring!$D$22:$G$22,0)-1)</f>
        <v/>
      </c>
    </row>
    <row r="10" spans="1:11" ht="27.6">
      <c r="B10" s="37" t="s">
        <v>93</v>
      </c>
      <c r="C10" s="38" t="s">
        <v>94</v>
      </c>
      <c r="D10" s="29"/>
      <c r="E10" s="30" t="str">
        <f>IF(D10="","",MATCH(D10,Scoring!$D$23:$G$23,0)-1)</f>
        <v/>
      </c>
    </row>
    <row r="11" spans="1:11" ht="27.6">
      <c r="B11" s="37" t="s">
        <v>95</v>
      </c>
      <c r="C11" s="38" t="s">
        <v>96</v>
      </c>
      <c r="D11" s="29"/>
      <c r="E11" s="30" t="str">
        <f>IF(D11="","",MATCH(D11,Scoring!$D$24:$G$24,0)-1)</f>
        <v/>
      </c>
    </row>
    <row r="12" spans="1:11">
      <c r="B12" s="2"/>
      <c r="C12" s="2"/>
      <c r="D12" s="2"/>
      <c r="E12" s="2"/>
    </row>
    <row r="13" spans="1:11">
      <c r="B13" s="2"/>
      <c r="C13" s="2"/>
      <c r="D13" s="2"/>
      <c r="E13" s="2"/>
    </row>
    <row r="14" spans="1:11">
      <c r="B14" s="2"/>
      <c r="C14" s="2"/>
      <c r="D14" s="2"/>
      <c r="E14" s="2"/>
    </row>
    <row r="15" spans="1:11">
      <c r="B15" s="77" t="s">
        <v>55</v>
      </c>
      <c r="C15" s="64"/>
      <c r="D15" s="64"/>
      <c r="E15" s="64"/>
    </row>
    <row r="16" spans="1:11">
      <c r="B16" s="78" t="s">
        <v>56</v>
      </c>
      <c r="C16" s="79"/>
      <c r="D16" s="79" t="str">
        <f>COUNT(E8:E11)&amp;" of 4"</f>
        <v>0 of 4</v>
      </c>
      <c r="E16" s="80"/>
    </row>
    <row r="17" spans="2:5">
      <c r="B17" s="69" t="s">
        <v>57</v>
      </c>
      <c r="C17" s="70"/>
      <c r="D17" s="71" t="str">
        <f>IF(COUNT(E8:E11)=0,"",SUM(E8:E11)/(COUNT(E8:E11)*3))</f>
        <v/>
      </c>
      <c r="E17" s="72"/>
    </row>
    <row r="18" spans="2:5">
      <c r="B18" s="73" t="s">
        <v>58</v>
      </c>
      <c r="C18" s="74"/>
      <c r="D18" s="74" t="str">
        <f>IF(D17="","",IF(D17&lt;0.55,"Good",IF(D17&lt;0.8,"Better","Best")))</f>
        <v/>
      </c>
      <c r="E18" s="75"/>
    </row>
    <row r="19" spans="2:5">
      <c r="B19" s="2"/>
      <c r="C19" s="2"/>
      <c r="D19" s="2"/>
      <c r="E19" s="2"/>
    </row>
  </sheetData>
  <mergeCells count="9">
    <mergeCell ref="B17:C17"/>
    <mergeCell ref="D17:E17"/>
    <mergeCell ref="B18:C18"/>
    <mergeCell ref="D18:E18"/>
    <mergeCell ref="B2:E2"/>
    <mergeCell ref="B5:E5"/>
    <mergeCell ref="B15:E15"/>
    <mergeCell ref="B16:C16"/>
    <mergeCell ref="D16:E1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xr:uid="{00000000-0002-0000-0500-000000000000}">
          <x14:formula1>
            <xm:f>Scoring!$D$21:$G$21</xm:f>
          </x14:formula1>
          <xm:sqref>D8</xm:sqref>
        </x14:dataValidation>
        <x14:dataValidation type="list" xr:uid="{00000000-0002-0000-0500-000001000000}">
          <x14:formula1>
            <xm:f>Scoring!$D$22:$G$22</xm:f>
          </x14:formula1>
          <xm:sqref>D9</xm:sqref>
        </x14:dataValidation>
        <x14:dataValidation type="list" xr:uid="{00000000-0002-0000-0500-000002000000}">
          <x14:formula1>
            <xm:f>Scoring!$D$23:$G$23</xm:f>
          </x14:formula1>
          <xm:sqref>D10</xm:sqref>
        </x14:dataValidation>
        <x14:dataValidation type="list" xr:uid="{00000000-0002-0000-0500-000003000000}">
          <x14:formula1>
            <xm:f>Scoring!$D$24:$G$24</xm:f>
          </x14:formula1>
          <xm:sqref>D11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4"/>
  <sheetViews>
    <sheetView showGridLines="0" topLeftCell="A3" workbookViewId="0">
      <selection activeCell="D17" sqref="D17"/>
    </sheetView>
  </sheetViews>
  <sheetFormatPr defaultRowHeight="13.8"/>
  <cols>
    <col min="1" max="1" width="4" customWidth="1"/>
    <col min="2" max="2" width="13" customWidth="1"/>
    <col min="3" max="3" width="70" customWidth="1"/>
    <col min="4" max="4" width="44" customWidth="1"/>
    <col min="5" max="5" width="10" customWidth="1"/>
  </cols>
  <sheetData>
    <row r="1" spans="1:11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.6">
      <c r="B2" s="65" t="s">
        <v>97</v>
      </c>
      <c r="C2" s="64"/>
      <c r="D2" s="64"/>
      <c r="E2" s="64"/>
    </row>
    <row r="3" spans="1:11" ht="3" customHeight="1">
      <c r="B3" s="3"/>
      <c r="C3" s="3"/>
      <c r="D3" s="3"/>
      <c r="E3" s="3"/>
    </row>
    <row r="4" spans="1:11">
      <c r="B4" s="2"/>
      <c r="C4" s="2"/>
      <c r="D4" s="2"/>
      <c r="E4" s="2"/>
    </row>
    <row r="5" spans="1:11">
      <c r="B5" s="76" t="s">
        <v>98</v>
      </c>
      <c r="C5" s="64"/>
      <c r="D5" s="64"/>
      <c r="E5" s="64"/>
    </row>
    <row r="6" spans="1:11">
      <c r="B6" s="2"/>
      <c r="C6" s="2"/>
      <c r="D6" s="2"/>
      <c r="E6" s="2"/>
    </row>
    <row r="7" spans="1:11">
      <c r="B7" s="26" t="s">
        <v>37</v>
      </c>
      <c r="C7" s="26" t="s">
        <v>38</v>
      </c>
      <c r="D7" s="26" t="s">
        <v>39</v>
      </c>
      <c r="E7" s="26" t="s">
        <v>40</v>
      </c>
    </row>
    <row r="8" spans="1:11">
      <c r="B8" s="35" t="s">
        <v>99</v>
      </c>
      <c r="C8" s="36" t="s">
        <v>100</v>
      </c>
      <c r="D8" s="27"/>
      <c r="E8" s="28" t="str">
        <f>IF(D8="","",MATCH(D8,Scoring!$D$25:$G$25,0)-1)</f>
        <v/>
      </c>
    </row>
    <row r="9" spans="1:11">
      <c r="B9" s="37" t="s">
        <v>101</v>
      </c>
      <c r="C9" s="38" t="s">
        <v>102</v>
      </c>
      <c r="D9" s="29"/>
      <c r="E9" s="30" t="str">
        <f>IF(D9="","",MATCH(D9,Scoring!$D$26:$G$26,0)-1)</f>
        <v/>
      </c>
    </row>
    <row r="10" spans="1:11" ht="27.6">
      <c r="B10" s="37" t="s">
        <v>103</v>
      </c>
      <c r="C10" s="38" t="s">
        <v>104</v>
      </c>
      <c r="D10" s="29"/>
      <c r="E10" s="30" t="str">
        <f>IF(D10="","",MATCH(D10,Scoring!$D$27:$G$27,0)-1)</f>
        <v/>
      </c>
    </row>
    <row r="11" spans="1:11">
      <c r="B11" s="37" t="s">
        <v>105</v>
      </c>
      <c r="C11" s="38" t="s">
        <v>106</v>
      </c>
      <c r="D11" s="29"/>
      <c r="E11" s="30" t="str">
        <f>IF(D11="","",MATCH(D11,Scoring!$D$28:$G$28,0)-1)</f>
        <v/>
      </c>
    </row>
    <row r="12" spans="1:11">
      <c r="B12" s="37" t="s">
        <v>107</v>
      </c>
      <c r="C12" s="38" t="s">
        <v>108</v>
      </c>
      <c r="D12" s="29"/>
      <c r="E12" s="30" t="str">
        <f>IF(D12="","",MATCH(D12,Scoring!$D$29:$G$29,0)-1)</f>
        <v/>
      </c>
    </row>
    <row r="13" spans="1:11">
      <c r="B13" s="37" t="s">
        <v>109</v>
      </c>
      <c r="C13" s="38" t="s">
        <v>110</v>
      </c>
      <c r="D13" s="29"/>
      <c r="E13" s="30" t="str">
        <f>IF(D13="","",MATCH(D13,Scoring!$D$30:$G$30,0)-1)</f>
        <v/>
      </c>
    </row>
    <row r="14" spans="1:11" ht="27.6">
      <c r="B14" s="37" t="s">
        <v>111</v>
      </c>
      <c r="C14" s="38" t="s">
        <v>112</v>
      </c>
      <c r="D14" s="29"/>
      <c r="E14" s="30" t="str">
        <f>IF(D14="","",MATCH(D14,Scoring!$D$31:$G$31,0)-1)</f>
        <v/>
      </c>
    </row>
    <row r="15" spans="1:11" ht="27.6">
      <c r="B15" s="37" t="s">
        <v>113</v>
      </c>
      <c r="C15" s="38" t="s">
        <v>114</v>
      </c>
      <c r="D15" s="29"/>
      <c r="E15" s="30" t="str">
        <f>IF(D15="","",MATCH(D15,Scoring!$D$32:$G$32,0)-1)</f>
        <v/>
      </c>
    </row>
    <row r="16" spans="1:11" ht="27.6">
      <c r="B16" s="37" t="s">
        <v>115</v>
      </c>
      <c r="C16" s="38" t="s">
        <v>116</v>
      </c>
      <c r="D16" s="29"/>
      <c r="E16" s="30" t="str">
        <f>IF(D16="","",MATCH(D16,Scoring!$D$33:$G$33,0)-1)</f>
        <v/>
      </c>
    </row>
    <row r="17" spans="2:5" ht="27.6">
      <c r="B17" s="37" t="s">
        <v>117</v>
      </c>
      <c r="C17" s="38" t="s">
        <v>118</v>
      </c>
      <c r="D17" s="29"/>
      <c r="E17" s="30" t="str">
        <f>IF(D17="","",MATCH(D17,Scoring!$D$34:$G$34,0)-1)</f>
        <v/>
      </c>
    </row>
    <row r="21" spans="2:5">
      <c r="B21" s="88" t="s">
        <v>55</v>
      </c>
      <c r="C21" s="62"/>
      <c r="D21" s="62"/>
      <c r="E21" s="62"/>
    </row>
    <row r="22" spans="2:5">
      <c r="B22" s="89" t="s">
        <v>56</v>
      </c>
      <c r="C22" s="90"/>
      <c r="D22" s="90" t="str">
        <f>COUNT(E8:E17)&amp;" of 10"</f>
        <v>0 of 10</v>
      </c>
      <c r="E22" s="91"/>
    </row>
    <row r="23" spans="2:5">
      <c r="B23" s="81" t="s">
        <v>57</v>
      </c>
      <c r="C23" s="82"/>
      <c r="D23" s="83" t="str">
        <f>IF(COUNT(E8:E17)=0,"",SUM(E8:E17)/(COUNT(E8:E17)*3))</f>
        <v/>
      </c>
      <c r="E23" s="84"/>
    </row>
    <row r="24" spans="2:5">
      <c r="B24" s="85" t="s">
        <v>58</v>
      </c>
      <c r="C24" s="86"/>
      <c r="D24" s="86" t="str">
        <f>IF(D23="","",IF(D23&lt;0.55,"Good",IF(D23&lt;0.8,"Better","Best")))</f>
        <v/>
      </c>
      <c r="E24" s="87"/>
    </row>
  </sheetData>
  <mergeCells count="9">
    <mergeCell ref="B23:C23"/>
    <mergeCell ref="D23:E23"/>
    <mergeCell ref="B24:C24"/>
    <mergeCell ref="D24:E24"/>
    <mergeCell ref="B2:E2"/>
    <mergeCell ref="B5:E5"/>
    <mergeCell ref="B21:E21"/>
    <mergeCell ref="B22:C22"/>
    <mergeCell ref="D22:E2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xr:uid="{00000000-0002-0000-0600-000000000000}">
          <x14:formula1>
            <xm:f>Scoring!$D$25:$G$25</xm:f>
          </x14:formula1>
          <xm:sqref>D8</xm:sqref>
        </x14:dataValidation>
        <x14:dataValidation type="list" xr:uid="{00000000-0002-0000-0600-000001000000}">
          <x14:formula1>
            <xm:f>Scoring!$D$26:$G$26</xm:f>
          </x14:formula1>
          <xm:sqref>D9</xm:sqref>
        </x14:dataValidation>
        <x14:dataValidation type="list" xr:uid="{00000000-0002-0000-0600-000002000000}">
          <x14:formula1>
            <xm:f>Scoring!$D$27:$G$27</xm:f>
          </x14:formula1>
          <xm:sqref>D10</xm:sqref>
        </x14:dataValidation>
        <x14:dataValidation type="list" xr:uid="{00000000-0002-0000-0600-000003000000}">
          <x14:formula1>
            <xm:f>Scoring!$D$28:$G$28</xm:f>
          </x14:formula1>
          <xm:sqref>D11</xm:sqref>
        </x14:dataValidation>
        <x14:dataValidation type="list" xr:uid="{00000000-0002-0000-0600-000004000000}">
          <x14:formula1>
            <xm:f>Scoring!$D$29:$G$29</xm:f>
          </x14:formula1>
          <xm:sqref>D12</xm:sqref>
        </x14:dataValidation>
        <x14:dataValidation type="list" xr:uid="{00000000-0002-0000-0600-000005000000}">
          <x14:formula1>
            <xm:f>Scoring!$D$30:$G$30</xm:f>
          </x14:formula1>
          <xm:sqref>D13</xm:sqref>
        </x14:dataValidation>
        <x14:dataValidation type="list" xr:uid="{00000000-0002-0000-0600-000006000000}">
          <x14:formula1>
            <xm:f>Scoring!$D$31:$G$31</xm:f>
          </x14:formula1>
          <xm:sqref>D14</xm:sqref>
        </x14:dataValidation>
        <x14:dataValidation type="list" xr:uid="{00000000-0002-0000-0600-000007000000}">
          <x14:formula1>
            <xm:f>Scoring!$D$32:$G$32</xm:f>
          </x14:formula1>
          <xm:sqref>D15</xm:sqref>
        </x14:dataValidation>
        <x14:dataValidation type="list" xr:uid="{00000000-0002-0000-0600-000008000000}">
          <x14:formula1>
            <xm:f>Scoring!$D$33:$G$33</xm:f>
          </x14:formula1>
          <xm:sqref>D16</xm:sqref>
        </x14:dataValidation>
        <x14:dataValidation type="list" xr:uid="{00000000-0002-0000-0600-000009000000}">
          <x14:formula1>
            <xm:f>Scoring!$D$34:$G$34</xm:f>
          </x14:formula1>
          <xm:sqref>D17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3"/>
  <sheetViews>
    <sheetView showGridLines="0" topLeftCell="A15" workbookViewId="0">
      <selection activeCell="G14" sqref="G14"/>
    </sheetView>
  </sheetViews>
  <sheetFormatPr defaultRowHeight="13.8"/>
  <cols>
    <col min="1" max="1" width="4" customWidth="1"/>
    <col min="2" max="2" width="13" customWidth="1"/>
    <col min="3" max="3" width="70" customWidth="1"/>
    <col min="4" max="4" width="44" customWidth="1"/>
    <col min="5" max="5" width="10" customWidth="1"/>
  </cols>
  <sheetData>
    <row r="1" spans="1:11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.6">
      <c r="B2" s="65" t="s">
        <v>119</v>
      </c>
      <c r="C2" s="64"/>
      <c r="D2" s="64"/>
      <c r="E2" s="64"/>
    </row>
    <row r="3" spans="1:11" ht="3" customHeight="1">
      <c r="B3" s="3"/>
      <c r="C3" s="3"/>
      <c r="D3" s="3"/>
      <c r="E3" s="3"/>
    </row>
    <row r="4" spans="1:11">
      <c r="B4" s="2"/>
      <c r="C4" s="2"/>
      <c r="D4" s="2"/>
      <c r="E4" s="2"/>
    </row>
    <row r="5" spans="1:11">
      <c r="B5" s="76" t="s">
        <v>120</v>
      </c>
      <c r="C5" s="64"/>
      <c r="D5" s="64"/>
      <c r="E5" s="64"/>
    </row>
    <row r="6" spans="1:11">
      <c r="B6" s="2"/>
      <c r="C6" s="2"/>
      <c r="D6" s="2"/>
      <c r="E6" s="2"/>
    </row>
    <row r="7" spans="1:11">
      <c r="B7" s="26" t="s">
        <v>37</v>
      </c>
      <c r="C7" s="26" t="s">
        <v>38</v>
      </c>
      <c r="D7" s="26" t="s">
        <v>39</v>
      </c>
      <c r="E7" s="26" t="s">
        <v>40</v>
      </c>
    </row>
    <row r="8" spans="1:11" ht="27.6">
      <c r="B8" s="35" t="s">
        <v>121</v>
      </c>
      <c r="C8" s="36" t="s">
        <v>122</v>
      </c>
      <c r="D8" s="36"/>
      <c r="E8" s="39" t="str">
        <f>IF(D8="","",MATCH(D8,Scoring!$D$35:$G$35,0)-1)</f>
        <v/>
      </c>
    </row>
    <row r="9" spans="1:11">
      <c r="B9" s="37" t="s">
        <v>123</v>
      </c>
      <c r="C9" s="38" t="s">
        <v>124</v>
      </c>
      <c r="D9" s="38"/>
      <c r="E9" s="40" t="str">
        <f>IF(D9="","",MATCH(D9,Scoring!$D$36:$G$36,0)-1)</f>
        <v/>
      </c>
    </row>
    <row r="10" spans="1:11">
      <c r="B10" s="37" t="s">
        <v>125</v>
      </c>
      <c r="C10" s="38" t="s">
        <v>126</v>
      </c>
      <c r="D10" s="38"/>
      <c r="E10" s="40" t="str">
        <f>IF(D10="","",MATCH(D10,Scoring!$D$37:$G$37,0)-1)</f>
        <v/>
      </c>
    </row>
    <row r="11" spans="1:11">
      <c r="B11" s="37" t="s">
        <v>127</v>
      </c>
      <c r="C11" s="38" t="s">
        <v>128</v>
      </c>
      <c r="D11" s="38"/>
      <c r="E11" s="40" t="str">
        <f>IF(D11="","",MATCH(D11,Scoring!$D$38:$G$38,0)-1)</f>
        <v/>
      </c>
    </row>
    <row r="12" spans="1:11">
      <c r="B12" s="37" t="s">
        <v>129</v>
      </c>
      <c r="C12" s="38" t="s">
        <v>130</v>
      </c>
      <c r="D12" s="38"/>
      <c r="E12" s="40" t="str">
        <f>IF(D12="","",MATCH(D12,Scoring!$D$39:$G$39,0)-1)</f>
        <v/>
      </c>
    </row>
    <row r="13" spans="1:11" ht="27.6">
      <c r="B13" s="37" t="s">
        <v>131</v>
      </c>
      <c r="C13" s="38" t="s">
        <v>132</v>
      </c>
      <c r="D13" s="38"/>
      <c r="E13" s="40" t="str">
        <f>IF(D13="","",MATCH(D13,Scoring!$D$40:$G$40,0)-1)</f>
        <v/>
      </c>
    </row>
    <row r="14" spans="1:11" ht="27.6">
      <c r="B14" s="37" t="s">
        <v>133</v>
      </c>
      <c r="C14" s="38" t="s">
        <v>134</v>
      </c>
      <c r="D14" s="38"/>
      <c r="E14" s="40" t="str">
        <f>IF(D14="","",MATCH(D14,Scoring!$D$41:$G$41,0)-1)</f>
        <v/>
      </c>
    </row>
    <row r="15" spans="1:11">
      <c r="B15" s="37" t="s">
        <v>135</v>
      </c>
      <c r="C15" s="38" t="s">
        <v>136</v>
      </c>
      <c r="D15" s="38"/>
      <c r="E15" s="40" t="str">
        <f>IF(D15="","",MATCH(D15,Scoring!$D$42:$G$42,0)-1)</f>
        <v/>
      </c>
    </row>
    <row r="16" spans="1:11">
      <c r="B16" s="41"/>
      <c r="C16" s="41"/>
      <c r="D16" s="41"/>
      <c r="E16" s="41"/>
    </row>
    <row r="17" spans="2:5">
      <c r="B17" s="2"/>
      <c r="C17" s="2"/>
      <c r="D17" s="2"/>
      <c r="E17" s="2"/>
    </row>
    <row r="18" spans="2:5">
      <c r="B18" s="2"/>
      <c r="C18" s="2"/>
      <c r="D18" s="2"/>
      <c r="E18" s="2"/>
    </row>
    <row r="19" spans="2:5">
      <c r="B19" s="77" t="s">
        <v>55</v>
      </c>
      <c r="C19" s="64"/>
      <c r="D19" s="64"/>
      <c r="E19" s="64"/>
    </row>
    <row r="20" spans="2:5">
      <c r="B20" s="78" t="s">
        <v>56</v>
      </c>
      <c r="C20" s="79"/>
      <c r="D20" s="79" t="str">
        <f>COUNT(E8:E15)&amp;" of 8"</f>
        <v>0 of 8</v>
      </c>
      <c r="E20" s="80"/>
    </row>
    <row r="21" spans="2:5">
      <c r="B21" s="69" t="s">
        <v>57</v>
      </c>
      <c r="C21" s="70"/>
      <c r="D21" s="71" t="str">
        <f>IF(COUNT(E8:E15)=0,"",SUM(E8:E15)/(COUNT(E8:E15)*3))</f>
        <v/>
      </c>
      <c r="E21" s="72"/>
    </row>
    <row r="22" spans="2:5">
      <c r="B22" s="73" t="s">
        <v>58</v>
      </c>
      <c r="C22" s="74"/>
      <c r="D22" s="74" t="str">
        <f>IF(D21="","",IF(D21&lt;0.55,"Good",IF(D21&lt;0.8,"Better","Best")))</f>
        <v/>
      </c>
      <c r="E22" s="75"/>
    </row>
    <row r="23" spans="2:5">
      <c r="B23" s="2"/>
      <c r="C23" s="2"/>
      <c r="D23" s="2"/>
      <c r="E23" s="2"/>
    </row>
  </sheetData>
  <mergeCells count="9">
    <mergeCell ref="B21:C21"/>
    <mergeCell ref="D21:E21"/>
    <mergeCell ref="B22:C22"/>
    <mergeCell ref="D22:E22"/>
    <mergeCell ref="B2:E2"/>
    <mergeCell ref="B5:E5"/>
    <mergeCell ref="B19:E19"/>
    <mergeCell ref="B20:C20"/>
    <mergeCell ref="D20:E2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xr:uid="{00000000-0002-0000-0700-000000000000}">
          <x14:formula1>
            <xm:f>Scoring!$D$35:$G$35</xm:f>
          </x14:formula1>
          <xm:sqref>D8</xm:sqref>
        </x14:dataValidation>
        <x14:dataValidation type="list" xr:uid="{00000000-0002-0000-0700-000001000000}">
          <x14:formula1>
            <xm:f>Scoring!$D$36:$G$36</xm:f>
          </x14:formula1>
          <xm:sqref>D9</xm:sqref>
        </x14:dataValidation>
        <x14:dataValidation type="list" xr:uid="{00000000-0002-0000-0700-000002000000}">
          <x14:formula1>
            <xm:f>Scoring!$D$37:$G$37</xm:f>
          </x14:formula1>
          <xm:sqref>D10</xm:sqref>
        </x14:dataValidation>
        <x14:dataValidation type="list" xr:uid="{00000000-0002-0000-0700-000003000000}">
          <x14:formula1>
            <xm:f>Scoring!$D$38:$G$38</xm:f>
          </x14:formula1>
          <xm:sqref>D11</xm:sqref>
        </x14:dataValidation>
        <x14:dataValidation type="list" xr:uid="{00000000-0002-0000-0700-000004000000}">
          <x14:formula1>
            <xm:f>Scoring!$D$39:$G$39</xm:f>
          </x14:formula1>
          <xm:sqref>D12</xm:sqref>
        </x14:dataValidation>
        <x14:dataValidation type="list" xr:uid="{00000000-0002-0000-0700-000005000000}">
          <x14:formula1>
            <xm:f>Scoring!$D$40:$G$40</xm:f>
          </x14:formula1>
          <xm:sqref>D13</xm:sqref>
        </x14:dataValidation>
        <x14:dataValidation type="list" xr:uid="{00000000-0002-0000-0700-000006000000}">
          <x14:formula1>
            <xm:f>Scoring!$D$41:$G$41</xm:f>
          </x14:formula1>
          <xm:sqref>D14</xm:sqref>
        </x14:dataValidation>
        <x14:dataValidation type="list" xr:uid="{00000000-0002-0000-0700-000007000000}">
          <x14:formula1>
            <xm:f>Scoring!$D$42:$G$42</xm:f>
          </x14:formula1>
          <xm:sqref>D15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8"/>
  <sheetViews>
    <sheetView showGridLines="0" workbookViewId="0">
      <selection activeCell="D56" sqref="D56"/>
    </sheetView>
  </sheetViews>
  <sheetFormatPr defaultRowHeight="13.8"/>
  <cols>
    <col min="1" max="1" width="4" customWidth="1"/>
    <col min="2" max="2" width="30" customWidth="1"/>
    <col min="3" max="3" width="16" customWidth="1"/>
    <col min="4" max="4" width="18" customWidth="1"/>
    <col min="5" max="5" width="42" customWidth="1"/>
    <col min="6" max="6" width="6" customWidth="1"/>
    <col min="7" max="8" width="20" customWidth="1"/>
  </cols>
  <sheetData>
    <row r="1" spans="1:11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.6">
      <c r="B2" s="65" t="s">
        <v>137</v>
      </c>
      <c r="C2" s="64"/>
      <c r="D2" s="64"/>
      <c r="E2" s="64"/>
    </row>
    <row r="3" spans="1:11" ht="3" customHeight="1">
      <c r="B3" s="3"/>
      <c r="C3" s="3"/>
      <c r="D3" s="3"/>
      <c r="E3" s="3"/>
    </row>
    <row r="4" spans="1:11">
      <c r="B4" s="2"/>
      <c r="C4" s="2"/>
      <c r="D4" s="2"/>
      <c r="E4" s="2"/>
    </row>
    <row r="5" spans="1:11">
      <c r="B5" s="77" t="s">
        <v>138</v>
      </c>
      <c r="C5" s="64"/>
      <c r="D5" s="64"/>
      <c r="E5" s="64"/>
    </row>
    <row r="6" spans="1:11">
      <c r="B6" s="4" t="s">
        <v>299</v>
      </c>
      <c r="C6" s="42" t="str">
        <f>IF(COUNT(C12:C17)=0,"",AVERAGE(C12:C17))</f>
        <v/>
      </c>
      <c r="D6" s="2"/>
      <c r="E6" s="2"/>
    </row>
    <row r="7" spans="1:11">
      <c r="B7" s="5" t="s">
        <v>139</v>
      </c>
      <c r="C7" s="33" t="str">
        <f>IF(C6="","",IF(C6&lt;0.55,"Good",IF(C6&lt;0.8,"Better","Best")))</f>
        <v/>
      </c>
      <c r="D7" s="2"/>
      <c r="E7" s="2"/>
    </row>
    <row r="8" spans="1:11">
      <c r="B8" s="7" t="s">
        <v>140</v>
      </c>
      <c r="C8" s="34" t="str">
        <f>SUM(COUNT(Governance!E8:E14),COUNT(Planning!E8:E16),COUNT(Training!E8:E10),COUNT(Exercising!E8:E11),COUNT(Collaboration!E8:E17),COUNT('Continuous Improvement'!E8:E15))&amp;" of 41 questions"</f>
        <v>0 of 41 questions</v>
      </c>
      <c r="D8" s="2"/>
      <c r="E8" s="2"/>
    </row>
    <row r="9" spans="1:11">
      <c r="B9" s="2"/>
      <c r="C9" s="2"/>
      <c r="D9" s="2"/>
      <c r="E9" s="2"/>
    </row>
    <row r="10" spans="1:11">
      <c r="B10" s="2"/>
      <c r="C10" s="2"/>
      <c r="D10" s="2"/>
      <c r="E10" s="2"/>
    </row>
    <row r="11" spans="1:11">
      <c r="B11" s="43" t="s">
        <v>141</v>
      </c>
      <c r="C11" s="44" t="s">
        <v>40</v>
      </c>
      <c r="D11" s="44" t="s">
        <v>23</v>
      </c>
      <c r="E11" s="45" t="s">
        <v>140</v>
      </c>
    </row>
    <row r="12" spans="1:11">
      <c r="B12" s="46" t="s">
        <v>35</v>
      </c>
      <c r="C12" s="32" t="str">
        <f>IF(COUNT(Governance!E8:E14)=0,"",Governance!D20)</f>
        <v/>
      </c>
      <c r="D12" s="31" t="str">
        <f>IF(COUNT(Governance!E8:E14)=0,"",Governance!D21)</f>
        <v/>
      </c>
      <c r="E12" s="33" t="str">
        <f>COUNT(Governance!E8:E14)&amp;" of 7"</f>
        <v>0 of 7</v>
      </c>
    </row>
    <row r="13" spans="1:11">
      <c r="B13" s="46" t="s">
        <v>59</v>
      </c>
      <c r="C13" s="32" t="str">
        <f>IF(COUNT(Planning!E8:E16)=0,"",Planning!D22)</f>
        <v/>
      </c>
      <c r="D13" s="31" t="str">
        <f>IF(COUNT(Planning!E8:E16)=0,"",Planning!D23)</f>
        <v/>
      </c>
      <c r="E13" s="33" t="str">
        <f>COUNT(Planning!E8:E16)&amp;" of 9"</f>
        <v>0 of 9</v>
      </c>
    </row>
    <row r="14" spans="1:11">
      <c r="B14" s="46" t="s">
        <v>79</v>
      </c>
      <c r="C14" s="32" t="str">
        <f>IF(COUNT(Training!E8:E10)=0,"",Training!D16)</f>
        <v/>
      </c>
      <c r="D14" s="31" t="str">
        <f>IF(COUNT(Training!E8:E10)=0,"",Training!D17)</f>
        <v/>
      </c>
      <c r="E14" s="33" t="str">
        <f>COUNT(Training!E8:E10)&amp;" of 3"</f>
        <v>0 of 3</v>
      </c>
    </row>
    <row r="15" spans="1:11">
      <c r="B15" s="46" t="s">
        <v>87</v>
      </c>
      <c r="C15" s="32" t="str">
        <f>IF(COUNT(Exercising!E8:E11)=0,"",Exercising!D17)</f>
        <v/>
      </c>
      <c r="D15" s="31" t="str">
        <f>IF(COUNT(Exercising!E8:E11)=0,"",Exercising!D18)</f>
        <v/>
      </c>
      <c r="E15" s="33" t="str">
        <f>COUNT(Exercising!E8:E11)&amp;" of 4"</f>
        <v>0 of 4</v>
      </c>
    </row>
    <row r="16" spans="1:11">
      <c r="B16" s="46" t="s">
        <v>97</v>
      </c>
      <c r="C16" s="32" t="str">
        <f>IF(COUNT(Collaboration!E8:E17)=0,"",Collaboration!D23)</f>
        <v/>
      </c>
      <c r="D16" s="31" t="str">
        <f>IF(COUNT(Collaboration!E8:E17)=0,"",Collaboration!D24)</f>
        <v/>
      </c>
      <c r="E16" s="33" t="str">
        <f>COUNT(Collaboration!E8:E17)&amp;" of 10"</f>
        <v>0 of 10</v>
      </c>
    </row>
    <row r="17" spans="2:5">
      <c r="B17" s="46" t="s">
        <v>119</v>
      </c>
      <c r="C17" s="32" t="str">
        <f>IF(COUNT('Continuous Improvement'!E8:E15)=0,"",'Continuous Improvement'!D21)</f>
        <v/>
      </c>
      <c r="D17" s="31" t="str">
        <f>IF(COUNT('Continuous Improvement'!E8:E15)=0,"",'Continuous Improvement'!D22)</f>
        <v/>
      </c>
      <c r="E17" s="33" t="str">
        <f>COUNT('Continuous Improvement'!E8:E15)&amp;" of 8"</f>
        <v>0 of 8</v>
      </c>
    </row>
    <row r="18" spans="2:5">
      <c r="B18" s="2"/>
      <c r="C18" s="2"/>
      <c r="D18" s="2"/>
      <c r="E18" s="2"/>
    </row>
    <row r="19" spans="2:5">
      <c r="B19" s="55" t="s">
        <v>298</v>
      </c>
      <c r="C19" s="2"/>
      <c r="D19" s="2"/>
      <c r="E19" s="2"/>
    </row>
    <row r="20" spans="2:5">
      <c r="B20" s="67"/>
      <c r="C20" s="64"/>
      <c r="D20" s="64"/>
      <c r="E20" s="64"/>
    </row>
    <row r="21" spans="2:5">
      <c r="B21" s="56"/>
      <c r="C21" s="57"/>
      <c r="D21" s="57"/>
      <c r="E21" s="58"/>
    </row>
    <row r="22" spans="2:5">
      <c r="B22" s="59"/>
      <c r="C22" s="14"/>
      <c r="D22" s="60"/>
      <c r="E22" s="6"/>
    </row>
    <row r="23" spans="2:5">
      <c r="B23" s="59"/>
      <c r="C23" s="14"/>
      <c r="D23" s="60"/>
      <c r="E23" s="6"/>
    </row>
    <row r="24" spans="2:5">
      <c r="B24" s="59"/>
      <c r="C24" s="14"/>
      <c r="D24" s="60"/>
      <c r="E24" s="6"/>
    </row>
    <row r="25" spans="2:5">
      <c r="B25" s="2"/>
      <c r="C25" s="2"/>
      <c r="D25" s="2"/>
      <c r="E25" s="2"/>
    </row>
    <row r="48" spans="2:2" ht="17.399999999999999">
      <c r="B48" s="54"/>
    </row>
  </sheetData>
  <mergeCells count="3">
    <mergeCell ref="B2:E2"/>
    <mergeCell ref="B5:E5"/>
    <mergeCell ref="B20:E20"/>
  </mergeCells>
  <conditionalFormatting sqref="D12:D17">
    <cfRule type="expression" dxfId="2" priority="1">
      <formula>D12="Best"</formula>
    </cfRule>
    <cfRule type="expression" dxfId="1" priority="2">
      <formula>D12="Better"</formula>
    </cfRule>
    <cfRule type="expression" dxfId="0" priority="3">
      <formula>D12="Good"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3"/>
  <sheetViews>
    <sheetView showGridLines="0" workbookViewId="0">
      <selection activeCell="C4" sqref="C4"/>
    </sheetView>
  </sheetViews>
  <sheetFormatPr defaultRowHeight="13.8"/>
  <cols>
    <col min="1" max="1" width="22" customWidth="1"/>
    <col min="2" max="2" width="14" customWidth="1"/>
    <col min="3" max="3" width="60" customWidth="1"/>
    <col min="4" max="7" width="34" customWidth="1"/>
  </cols>
  <sheetData>
    <row r="1" spans="1:11" ht="14.4">
      <c r="A1" s="47" t="s">
        <v>141</v>
      </c>
      <c r="B1" s="48" t="s">
        <v>37</v>
      </c>
      <c r="C1" s="48" t="s">
        <v>142</v>
      </c>
      <c r="D1" s="48" t="s">
        <v>143</v>
      </c>
      <c r="E1" s="48" t="s">
        <v>144</v>
      </c>
      <c r="F1" s="48" t="s">
        <v>145</v>
      </c>
      <c r="G1" s="49" t="s">
        <v>146</v>
      </c>
      <c r="H1" s="50"/>
      <c r="I1" s="50"/>
      <c r="J1" s="1"/>
      <c r="K1" s="1"/>
    </row>
    <row r="2" spans="1:11" ht="27.6">
      <c r="A2" s="51" t="s">
        <v>35</v>
      </c>
      <c r="B2" s="29" t="s">
        <v>41</v>
      </c>
      <c r="C2" s="29" t="s">
        <v>42</v>
      </c>
      <c r="D2" s="29" t="s">
        <v>147</v>
      </c>
      <c r="E2" s="29" t="s">
        <v>148</v>
      </c>
      <c r="F2" s="29" t="s">
        <v>149</v>
      </c>
      <c r="G2" s="6" t="s">
        <v>150</v>
      </c>
      <c r="H2" s="2"/>
      <c r="I2" s="2"/>
    </row>
    <row r="3" spans="1:11" ht="27.6">
      <c r="A3" s="51" t="s">
        <v>35</v>
      </c>
      <c r="B3" s="29" t="s">
        <v>43</v>
      </c>
      <c r="C3" s="29" t="s">
        <v>44</v>
      </c>
      <c r="D3" s="29" t="s">
        <v>151</v>
      </c>
      <c r="E3" s="29" t="s">
        <v>152</v>
      </c>
      <c r="F3" s="29" t="s">
        <v>153</v>
      </c>
      <c r="G3" s="6" t="s">
        <v>154</v>
      </c>
      <c r="H3" s="2"/>
      <c r="I3" s="2"/>
    </row>
    <row r="4" spans="1:11" ht="27.6">
      <c r="A4" s="51" t="s">
        <v>35</v>
      </c>
      <c r="B4" s="29" t="s">
        <v>45</v>
      </c>
      <c r="C4" s="29" t="s">
        <v>46</v>
      </c>
      <c r="D4" s="29" t="s">
        <v>155</v>
      </c>
      <c r="E4" s="29" t="s">
        <v>156</v>
      </c>
      <c r="F4" s="29" t="s">
        <v>157</v>
      </c>
      <c r="G4" s="6" t="s">
        <v>158</v>
      </c>
      <c r="H4" s="2"/>
      <c r="I4" s="2"/>
    </row>
    <row r="5" spans="1:11" ht="27.6">
      <c r="A5" s="51" t="s">
        <v>35</v>
      </c>
      <c r="B5" s="29" t="s">
        <v>47</v>
      </c>
      <c r="C5" s="29" t="s">
        <v>48</v>
      </c>
      <c r="D5" s="29" t="s">
        <v>159</v>
      </c>
      <c r="E5" s="29" t="s">
        <v>160</v>
      </c>
      <c r="F5" s="29" t="s">
        <v>161</v>
      </c>
      <c r="G5" s="6" t="s">
        <v>162</v>
      </c>
      <c r="H5" s="2"/>
      <c r="I5" s="2"/>
    </row>
    <row r="6" spans="1:11" ht="27.6">
      <c r="A6" s="51" t="s">
        <v>35</v>
      </c>
      <c r="B6" s="29" t="s">
        <v>49</v>
      </c>
      <c r="C6" s="29" t="s">
        <v>50</v>
      </c>
      <c r="D6" s="29" t="s">
        <v>163</v>
      </c>
      <c r="E6" s="29" t="s">
        <v>164</v>
      </c>
      <c r="F6" s="29" t="s">
        <v>165</v>
      </c>
      <c r="G6" s="6" t="s">
        <v>166</v>
      </c>
      <c r="H6" s="2"/>
      <c r="I6" s="2"/>
    </row>
    <row r="7" spans="1:11" ht="27.6">
      <c r="A7" s="51" t="s">
        <v>35</v>
      </c>
      <c r="B7" s="29" t="s">
        <v>51</v>
      </c>
      <c r="C7" s="29" t="s">
        <v>52</v>
      </c>
      <c r="D7" s="29" t="s">
        <v>167</v>
      </c>
      <c r="E7" s="29" t="s">
        <v>168</v>
      </c>
      <c r="F7" s="29" t="s">
        <v>169</v>
      </c>
      <c r="G7" s="6" t="s">
        <v>170</v>
      </c>
      <c r="H7" s="2"/>
      <c r="I7" s="2"/>
    </row>
    <row r="8" spans="1:11" ht="27.6">
      <c r="A8" s="51" t="s">
        <v>35</v>
      </c>
      <c r="B8" s="29" t="s">
        <v>53</v>
      </c>
      <c r="C8" s="29" t="s">
        <v>54</v>
      </c>
      <c r="D8" s="29" t="s">
        <v>171</v>
      </c>
      <c r="E8" s="29" t="s">
        <v>172</v>
      </c>
      <c r="F8" s="29" t="s">
        <v>173</v>
      </c>
      <c r="G8" s="6" t="s">
        <v>174</v>
      </c>
      <c r="H8" s="2"/>
      <c r="I8" s="2"/>
    </row>
    <row r="9" spans="1:11" ht="27.6">
      <c r="A9" s="51" t="s">
        <v>59</v>
      </c>
      <c r="B9" s="29" t="s">
        <v>61</v>
      </c>
      <c r="C9" s="29" t="s">
        <v>62</v>
      </c>
      <c r="D9" s="29" t="s">
        <v>175</v>
      </c>
      <c r="E9" s="29" t="s">
        <v>176</v>
      </c>
      <c r="F9" s="29" t="s">
        <v>177</v>
      </c>
      <c r="G9" s="6" t="s">
        <v>178</v>
      </c>
      <c r="H9" s="2"/>
      <c r="I9" s="2"/>
    </row>
    <row r="10" spans="1:11" ht="27.6">
      <c r="A10" s="51" t="s">
        <v>59</v>
      </c>
      <c r="B10" s="29" t="s">
        <v>63</v>
      </c>
      <c r="C10" s="29" t="s">
        <v>64</v>
      </c>
      <c r="D10" s="29" t="s">
        <v>179</v>
      </c>
      <c r="E10" s="29" t="s">
        <v>180</v>
      </c>
      <c r="F10" s="29" t="s">
        <v>181</v>
      </c>
      <c r="G10" s="6" t="s">
        <v>182</v>
      </c>
      <c r="H10" s="2"/>
      <c r="I10" s="2"/>
    </row>
    <row r="11" spans="1:11" ht="27.6">
      <c r="A11" s="51" t="s">
        <v>59</v>
      </c>
      <c r="B11" s="29" t="s">
        <v>65</v>
      </c>
      <c r="C11" s="29" t="s">
        <v>66</v>
      </c>
      <c r="D11" s="29" t="s">
        <v>183</v>
      </c>
      <c r="E11" s="29" t="s">
        <v>184</v>
      </c>
      <c r="F11" s="29" t="s">
        <v>185</v>
      </c>
      <c r="G11" s="6" t="s">
        <v>186</v>
      </c>
      <c r="H11" s="2"/>
      <c r="I11" s="2"/>
    </row>
    <row r="12" spans="1:11" ht="27.6">
      <c r="A12" s="51" t="s">
        <v>59</v>
      </c>
      <c r="B12" s="29" t="s">
        <v>67</v>
      </c>
      <c r="C12" s="29" t="s">
        <v>68</v>
      </c>
      <c r="D12" s="29" t="s">
        <v>187</v>
      </c>
      <c r="E12" s="29" t="s">
        <v>188</v>
      </c>
      <c r="F12" s="29" t="s">
        <v>189</v>
      </c>
      <c r="G12" s="6" t="s">
        <v>190</v>
      </c>
      <c r="H12" s="2"/>
      <c r="I12" s="2"/>
    </row>
    <row r="13" spans="1:11" ht="27.6">
      <c r="A13" s="51" t="s">
        <v>59</v>
      </c>
      <c r="B13" s="29" t="s">
        <v>69</v>
      </c>
      <c r="C13" s="29" t="s">
        <v>70</v>
      </c>
      <c r="D13" s="29" t="s">
        <v>191</v>
      </c>
      <c r="E13" s="29" t="s">
        <v>192</v>
      </c>
      <c r="F13" s="29" t="s">
        <v>193</v>
      </c>
      <c r="G13" s="6" t="s">
        <v>194</v>
      </c>
      <c r="H13" s="2"/>
      <c r="I13" s="2"/>
    </row>
    <row r="14" spans="1:11" ht="27.6">
      <c r="A14" s="51" t="s">
        <v>59</v>
      </c>
      <c r="B14" s="29" t="s">
        <v>71</v>
      </c>
      <c r="C14" s="29" t="s">
        <v>72</v>
      </c>
      <c r="D14" s="29" t="s">
        <v>163</v>
      </c>
      <c r="E14" s="29" t="s">
        <v>195</v>
      </c>
      <c r="F14" s="29" t="s">
        <v>196</v>
      </c>
      <c r="G14" s="6" t="s">
        <v>197</v>
      </c>
      <c r="H14" s="2"/>
      <c r="I14" s="2"/>
    </row>
    <row r="15" spans="1:11" ht="27.6">
      <c r="A15" s="51" t="s">
        <v>59</v>
      </c>
      <c r="B15" s="29" t="s">
        <v>73</v>
      </c>
      <c r="C15" s="29" t="s">
        <v>74</v>
      </c>
      <c r="D15" s="29" t="s">
        <v>167</v>
      </c>
      <c r="E15" s="29" t="s">
        <v>198</v>
      </c>
      <c r="F15" s="29" t="s">
        <v>169</v>
      </c>
      <c r="G15" s="6" t="s">
        <v>199</v>
      </c>
      <c r="H15" s="2"/>
      <c r="I15" s="2"/>
    </row>
    <row r="16" spans="1:11" ht="27.6">
      <c r="A16" s="51" t="s">
        <v>59</v>
      </c>
      <c r="B16" s="29" t="s">
        <v>75</v>
      </c>
      <c r="C16" s="29" t="s">
        <v>76</v>
      </c>
      <c r="D16" s="29" t="s">
        <v>163</v>
      </c>
      <c r="E16" s="29" t="s">
        <v>200</v>
      </c>
      <c r="F16" s="29" t="s">
        <v>201</v>
      </c>
      <c r="G16" s="6" t="s">
        <v>202</v>
      </c>
      <c r="H16" s="2"/>
      <c r="I16" s="2"/>
    </row>
    <row r="17" spans="1:9" ht="27.6">
      <c r="A17" s="51" t="s">
        <v>59</v>
      </c>
      <c r="B17" s="29" t="s">
        <v>77</v>
      </c>
      <c r="C17" s="29" t="s">
        <v>78</v>
      </c>
      <c r="D17" s="29" t="s">
        <v>167</v>
      </c>
      <c r="E17" s="29" t="s">
        <v>203</v>
      </c>
      <c r="F17" s="29" t="s">
        <v>204</v>
      </c>
      <c r="G17" s="6" t="s">
        <v>205</v>
      </c>
      <c r="H17" s="2"/>
      <c r="I17" s="2"/>
    </row>
    <row r="18" spans="1:9" ht="27.6">
      <c r="A18" s="51" t="s">
        <v>79</v>
      </c>
      <c r="B18" s="29" t="s">
        <v>81</v>
      </c>
      <c r="C18" s="29" t="s">
        <v>82</v>
      </c>
      <c r="D18" s="29" t="s">
        <v>206</v>
      </c>
      <c r="E18" s="29" t="s">
        <v>207</v>
      </c>
      <c r="F18" s="29" t="s">
        <v>208</v>
      </c>
      <c r="G18" s="6" t="s">
        <v>209</v>
      </c>
      <c r="H18" s="2"/>
      <c r="I18" s="2"/>
    </row>
    <row r="19" spans="1:9" ht="27.6">
      <c r="A19" s="51" t="s">
        <v>79</v>
      </c>
      <c r="B19" s="29" t="s">
        <v>83</v>
      </c>
      <c r="C19" s="29" t="s">
        <v>84</v>
      </c>
      <c r="D19" s="29" t="s">
        <v>210</v>
      </c>
      <c r="E19" s="29" t="s">
        <v>211</v>
      </c>
      <c r="F19" s="29" t="s">
        <v>212</v>
      </c>
      <c r="G19" s="6" t="s">
        <v>213</v>
      </c>
      <c r="H19" s="2"/>
      <c r="I19" s="2"/>
    </row>
    <row r="20" spans="1:9" ht="27.6">
      <c r="A20" s="51" t="s">
        <v>79</v>
      </c>
      <c r="B20" s="29" t="s">
        <v>85</v>
      </c>
      <c r="C20" s="29" t="s">
        <v>86</v>
      </c>
      <c r="D20" s="29" t="s">
        <v>214</v>
      </c>
      <c r="E20" s="29" t="s">
        <v>215</v>
      </c>
      <c r="F20" s="29" t="s">
        <v>216</v>
      </c>
      <c r="G20" s="6" t="s">
        <v>217</v>
      </c>
      <c r="H20" s="2"/>
      <c r="I20" s="2"/>
    </row>
    <row r="21" spans="1:9" ht="27.6">
      <c r="A21" s="51" t="s">
        <v>87</v>
      </c>
      <c r="B21" s="29" t="s">
        <v>89</v>
      </c>
      <c r="C21" s="29" t="s">
        <v>90</v>
      </c>
      <c r="D21" s="29" t="s">
        <v>218</v>
      </c>
      <c r="E21" s="29" t="s">
        <v>219</v>
      </c>
      <c r="F21" s="29" t="s">
        <v>220</v>
      </c>
      <c r="G21" s="6" t="s">
        <v>221</v>
      </c>
      <c r="H21" s="2"/>
      <c r="I21" s="2"/>
    </row>
    <row r="22" spans="1:9" ht="41.4">
      <c r="A22" s="51" t="s">
        <v>87</v>
      </c>
      <c r="B22" s="29" t="s">
        <v>91</v>
      </c>
      <c r="C22" s="29" t="s">
        <v>92</v>
      </c>
      <c r="D22" s="29" t="s">
        <v>222</v>
      </c>
      <c r="E22" s="29" t="s">
        <v>223</v>
      </c>
      <c r="F22" s="29" t="s">
        <v>224</v>
      </c>
      <c r="G22" s="6" t="s">
        <v>225</v>
      </c>
      <c r="H22" s="2"/>
      <c r="I22" s="2"/>
    </row>
    <row r="23" spans="1:9" ht="27.6">
      <c r="A23" s="51" t="s">
        <v>87</v>
      </c>
      <c r="B23" s="29" t="s">
        <v>93</v>
      </c>
      <c r="C23" s="29" t="s">
        <v>94</v>
      </c>
      <c r="D23" s="29" t="s">
        <v>226</v>
      </c>
      <c r="E23" s="29" t="s">
        <v>227</v>
      </c>
      <c r="F23" s="29" t="s">
        <v>228</v>
      </c>
      <c r="G23" s="6" t="s">
        <v>229</v>
      </c>
      <c r="H23" s="2"/>
      <c r="I23" s="2"/>
    </row>
    <row r="24" spans="1:9" ht="27.6">
      <c r="A24" s="51" t="s">
        <v>87</v>
      </c>
      <c r="B24" s="29" t="s">
        <v>95</v>
      </c>
      <c r="C24" s="29" t="s">
        <v>96</v>
      </c>
      <c r="D24" s="29" t="s">
        <v>230</v>
      </c>
      <c r="E24" s="29" t="s">
        <v>231</v>
      </c>
      <c r="F24" s="29" t="s">
        <v>232</v>
      </c>
      <c r="G24" s="6" t="s">
        <v>233</v>
      </c>
      <c r="H24" s="2"/>
      <c r="I24" s="2"/>
    </row>
    <row r="25" spans="1:9" ht="27.6">
      <c r="A25" s="51" t="s">
        <v>97</v>
      </c>
      <c r="B25" s="29" t="s">
        <v>99</v>
      </c>
      <c r="C25" s="29" t="s">
        <v>100</v>
      </c>
      <c r="D25" s="29" t="s">
        <v>234</v>
      </c>
      <c r="E25" s="29" t="s">
        <v>235</v>
      </c>
      <c r="F25" s="29" t="s">
        <v>236</v>
      </c>
      <c r="G25" s="6" t="s">
        <v>237</v>
      </c>
      <c r="H25" s="2"/>
      <c r="I25" s="2"/>
    </row>
    <row r="26" spans="1:9">
      <c r="A26" s="51" t="s">
        <v>97</v>
      </c>
      <c r="B26" s="29" t="s">
        <v>101</v>
      </c>
      <c r="C26" s="29" t="s">
        <v>102</v>
      </c>
      <c r="D26" s="29" t="s">
        <v>234</v>
      </c>
      <c r="E26" s="29" t="s">
        <v>238</v>
      </c>
      <c r="F26" s="29" t="s">
        <v>239</v>
      </c>
      <c r="G26" s="6" t="s">
        <v>240</v>
      </c>
      <c r="H26" s="2"/>
      <c r="I26" s="2"/>
    </row>
    <row r="27" spans="1:9" ht="27.6">
      <c r="A27" s="51" t="s">
        <v>97</v>
      </c>
      <c r="B27" s="29" t="s">
        <v>103</v>
      </c>
      <c r="C27" s="29" t="s">
        <v>104</v>
      </c>
      <c r="D27" s="29" t="s">
        <v>241</v>
      </c>
      <c r="E27" s="29" t="s">
        <v>242</v>
      </c>
      <c r="F27" s="29" t="s">
        <v>239</v>
      </c>
      <c r="G27" s="6" t="s">
        <v>243</v>
      </c>
      <c r="H27" s="2"/>
      <c r="I27" s="2"/>
    </row>
    <row r="28" spans="1:9" ht="27.6">
      <c r="A28" s="51" t="s">
        <v>97</v>
      </c>
      <c r="B28" s="29" t="s">
        <v>105</v>
      </c>
      <c r="C28" s="29" t="s">
        <v>106</v>
      </c>
      <c r="D28" s="29" t="s">
        <v>171</v>
      </c>
      <c r="E28" s="29" t="s">
        <v>244</v>
      </c>
      <c r="F28" s="29" t="s">
        <v>245</v>
      </c>
      <c r="G28" s="6" t="s">
        <v>246</v>
      </c>
      <c r="H28" s="2"/>
      <c r="I28" s="2"/>
    </row>
    <row r="29" spans="1:9" ht="27.6">
      <c r="A29" s="51" t="s">
        <v>97</v>
      </c>
      <c r="B29" s="29" t="s">
        <v>107</v>
      </c>
      <c r="C29" s="29" t="s">
        <v>108</v>
      </c>
      <c r="D29" s="29" t="s">
        <v>247</v>
      </c>
      <c r="E29" s="29" t="s">
        <v>248</v>
      </c>
      <c r="F29" s="29" t="s">
        <v>249</v>
      </c>
      <c r="G29" s="6" t="s">
        <v>250</v>
      </c>
      <c r="H29" s="2"/>
      <c r="I29" s="2"/>
    </row>
    <row r="30" spans="1:9">
      <c r="A30" s="51" t="s">
        <v>97</v>
      </c>
      <c r="B30" s="29" t="s">
        <v>109</v>
      </c>
      <c r="C30" s="29" t="s">
        <v>110</v>
      </c>
      <c r="D30" s="29" t="s">
        <v>251</v>
      </c>
      <c r="E30" s="29" t="s">
        <v>252</v>
      </c>
      <c r="F30" s="29" t="s">
        <v>253</v>
      </c>
      <c r="G30" s="6" t="s">
        <v>254</v>
      </c>
      <c r="H30" s="2"/>
      <c r="I30" s="2"/>
    </row>
    <row r="31" spans="1:9" ht="27.6">
      <c r="A31" s="51" t="s">
        <v>97</v>
      </c>
      <c r="B31" s="29" t="s">
        <v>111</v>
      </c>
      <c r="C31" s="29" t="s">
        <v>112</v>
      </c>
      <c r="D31" s="29" t="s">
        <v>255</v>
      </c>
      <c r="E31" s="29" t="s">
        <v>256</v>
      </c>
      <c r="F31" s="29" t="s">
        <v>257</v>
      </c>
      <c r="G31" s="6" t="s">
        <v>258</v>
      </c>
      <c r="H31" s="2"/>
      <c r="I31" s="2"/>
    </row>
    <row r="32" spans="1:9" ht="27.6">
      <c r="A32" s="51" t="s">
        <v>97</v>
      </c>
      <c r="B32" s="29" t="s">
        <v>113</v>
      </c>
      <c r="C32" s="29" t="s">
        <v>114</v>
      </c>
      <c r="D32" s="29" t="s">
        <v>259</v>
      </c>
      <c r="E32" s="29" t="s">
        <v>168</v>
      </c>
      <c r="F32" s="29" t="s">
        <v>260</v>
      </c>
      <c r="G32" s="6" t="s">
        <v>261</v>
      </c>
      <c r="H32" s="2"/>
      <c r="I32" s="2"/>
    </row>
    <row r="33" spans="1:9" ht="27.6">
      <c r="A33" s="51" t="s">
        <v>97</v>
      </c>
      <c r="B33" s="29" t="s">
        <v>115</v>
      </c>
      <c r="C33" s="29" t="s">
        <v>116</v>
      </c>
      <c r="D33" s="29" t="s">
        <v>262</v>
      </c>
      <c r="E33" s="29" t="s">
        <v>242</v>
      </c>
      <c r="F33" s="29" t="s">
        <v>263</v>
      </c>
      <c r="G33" s="6" t="s">
        <v>264</v>
      </c>
      <c r="H33" s="2"/>
      <c r="I33" s="2"/>
    </row>
    <row r="34" spans="1:9" ht="27.6">
      <c r="A34" s="51" t="s">
        <v>97</v>
      </c>
      <c r="B34" s="29" t="s">
        <v>117</v>
      </c>
      <c r="C34" s="29" t="s">
        <v>118</v>
      </c>
      <c r="D34" s="29" t="s">
        <v>167</v>
      </c>
      <c r="E34" s="29" t="s">
        <v>168</v>
      </c>
      <c r="F34" s="29" t="s">
        <v>169</v>
      </c>
      <c r="G34" s="6" t="s">
        <v>265</v>
      </c>
      <c r="H34" s="2"/>
      <c r="I34" s="2"/>
    </row>
    <row r="35" spans="1:9" ht="27.6">
      <c r="A35" s="51" t="s">
        <v>119</v>
      </c>
      <c r="B35" s="29" t="s">
        <v>121</v>
      </c>
      <c r="C35" s="29" t="s">
        <v>122</v>
      </c>
      <c r="D35" s="29" t="s">
        <v>266</v>
      </c>
      <c r="E35" s="29" t="s">
        <v>267</v>
      </c>
      <c r="F35" s="29" t="s">
        <v>268</v>
      </c>
      <c r="G35" s="6" t="s">
        <v>269</v>
      </c>
      <c r="H35" s="2"/>
      <c r="I35" s="2"/>
    </row>
    <row r="36" spans="1:9">
      <c r="A36" s="51" t="s">
        <v>119</v>
      </c>
      <c r="B36" s="29" t="s">
        <v>123</v>
      </c>
      <c r="C36" s="29" t="s">
        <v>124</v>
      </c>
      <c r="D36" s="29" t="s">
        <v>270</v>
      </c>
      <c r="E36" s="29" t="s">
        <v>271</v>
      </c>
      <c r="F36" s="29" t="s">
        <v>272</v>
      </c>
      <c r="G36" s="6" t="s">
        <v>273</v>
      </c>
      <c r="H36" s="2"/>
      <c r="I36" s="2"/>
    </row>
    <row r="37" spans="1:9" ht="27.6">
      <c r="A37" s="51" t="s">
        <v>119</v>
      </c>
      <c r="B37" s="29" t="s">
        <v>125</v>
      </c>
      <c r="C37" s="29" t="s">
        <v>126</v>
      </c>
      <c r="D37" s="29" t="s">
        <v>274</v>
      </c>
      <c r="E37" s="29" t="s">
        <v>275</v>
      </c>
      <c r="F37" s="29" t="s">
        <v>276</v>
      </c>
      <c r="G37" s="6" t="s">
        <v>277</v>
      </c>
      <c r="H37" s="2"/>
      <c r="I37" s="2"/>
    </row>
    <row r="38" spans="1:9" ht="27.6">
      <c r="A38" s="51" t="s">
        <v>119</v>
      </c>
      <c r="B38" s="29" t="s">
        <v>127</v>
      </c>
      <c r="C38" s="29" t="s">
        <v>128</v>
      </c>
      <c r="D38" s="29" t="s">
        <v>278</v>
      </c>
      <c r="E38" s="29" t="s">
        <v>279</v>
      </c>
      <c r="F38" s="29" t="s">
        <v>280</v>
      </c>
      <c r="G38" s="6" t="s">
        <v>281</v>
      </c>
      <c r="H38" s="2"/>
      <c r="I38" s="2"/>
    </row>
    <row r="39" spans="1:9" ht="27.6">
      <c r="A39" s="51" t="s">
        <v>119</v>
      </c>
      <c r="B39" s="29" t="s">
        <v>129</v>
      </c>
      <c r="C39" s="29" t="s">
        <v>130</v>
      </c>
      <c r="D39" s="29" t="s">
        <v>282</v>
      </c>
      <c r="E39" s="29" t="s">
        <v>283</v>
      </c>
      <c r="F39" s="29" t="s">
        <v>284</v>
      </c>
      <c r="G39" s="6" t="s">
        <v>285</v>
      </c>
      <c r="H39" s="2"/>
      <c r="I39" s="2"/>
    </row>
    <row r="40" spans="1:9" ht="27.6">
      <c r="A40" s="51" t="s">
        <v>119</v>
      </c>
      <c r="B40" s="29" t="s">
        <v>131</v>
      </c>
      <c r="C40" s="29" t="s">
        <v>132</v>
      </c>
      <c r="D40" s="29" t="s">
        <v>286</v>
      </c>
      <c r="E40" s="29" t="s">
        <v>287</v>
      </c>
      <c r="F40" s="29" t="s">
        <v>288</v>
      </c>
      <c r="G40" s="6" t="s">
        <v>289</v>
      </c>
      <c r="H40" s="2"/>
      <c r="I40" s="2"/>
    </row>
    <row r="41" spans="1:9" ht="27.6">
      <c r="A41" s="51" t="s">
        <v>119</v>
      </c>
      <c r="B41" s="29" t="s">
        <v>133</v>
      </c>
      <c r="C41" s="29" t="s">
        <v>134</v>
      </c>
      <c r="D41" s="29" t="s">
        <v>290</v>
      </c>
      <c r="E41" s="29" t="s">
        <v>291</v>
      </c>
      <c r="F41" s="29" t="s">
        <v>292</v>
      </c>
      <c r="G41" s="6" t="s">
        <v>293</v>
      </c>
      <c r="H41" s="2"/>
      <c r="I41" s="2"/>
    </row>
    <row r="42" spans="1:9" ht="27.6">
      <c r="A42" s="52" t="s">
        <v>119</v>
      </c>
      <c r="B42" s="53" t="s">
        <v>135</v>
      </c>
      <c r="C42" s="53" t="s">
        <v>136</v>
      </c>
      <c r="D42" s="53" t="s">
        <v>294</v>
      </c>
      <c r="E42" s="53" t="s">
        <v>295</v>
      </c>
      <c r="F42" s="53" t="s">
        <v>296</v>
      </c>
      <c r="G42" s="8" t="s">
        <v>297</v>
      </c>
      <c r="H42" s="2"/>
      <c r="I42" s="2"/>
    </row>
    <row r="43" spans="1:9">
      <c r="A43" s="2"/>
      <c r="B43" s="2"/>
      <c r="C43" s="2"/>
      <c r="D43" s="2"/>
      <c r="E43" s="2"/>
      <c r="F43" s="2"/>
      <c r="G43" s="2"/>
      <c r="H43" s="2"/>
      <c r="I4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c6bb95-b269-40cc-a9a4-ba9878629e45" xsi:nil="true"/>
    <lcf76f155ced4ddcb4097134ff3c332f xmlns="9622b08f-ad17-44f0-94d7-a87572449e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A9EF0489A2FC459D3CC39675E39965" ma:contentTypeVersion="19" ma:contentTypeDescription="Create a new document." ma:contentTypeScope="" ma:versionID="f91080cbd04f6f81d0714fed16694d2c">
  <xsd:schema xmlns:xsd="http://www.w3.org/2001/XMLSchema" xmlns:xs="http://www.w3.org/2001/XMLSchema" xmlns:p="http://schemas.microsoft.com/office/2006/metadata/properties" xmlns:ns2="9622b08f-ad17-44f0-94d7-a87572449ed2" xmlns:ns3="2fc6bb95-b269-40cc-a9a4-ba9878629e45" targetNamespace="http://schemas.microsoft.com/office/2006/metadata/properties" ma:root="true" ma:fieldsID="d186e1a03883175471f18c5c7a73ddf7" ns2:_="" ns3:_="">
    <xsd:import namespace="9622b08f-ad17-44f0-94d7-a87572449ed2"/>
    <xsd:import namespace="2fc6bb95-b269-40cc-a9a4-ba9878629e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2b08f-ad17-44f0-94d7-a87572449e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213f67a-b9e7-41a7-8aa8-345d507c30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bb95-b269-40cc-a9a4-ba9878629e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be6ae41-68e6-429a-b939-f77847385a8d}" ma:internalName="TaxCatchAll" ma:showField="CatchAllData" ma:web="2fc6bb95-b269-40cc-a9a4-ba9878629e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0BC211-6960-43D6-B814-2B1E51006DCE}">
  <ds:schemaRefs>
    <ds:schemaRef ds:uri="http://purl.org/dc/elements/1.1/"/>
    <ds:schemaRef ds:uri="http://purl.org/dc/dcmitype/"/>
    <ds:schemaRef ds:uri="http://schemas.microsoft.com/office/2006/metadata/properties"/>
    <ds:schemaRef ds:uri="450cc1ec-9016-4f51-9ac2-8a3adbad2128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2287c7b1-e715-4065-b69f-bb50cec98d4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FA29026-E9D5-4385-9B1D-224D5FC69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511A61-71CF-474C-88EC-F2E78F237C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Instructions</vt:lpstr>
      <vt:lpstr>Governance</vt:lpstr>
      <vt:lpstr>Planning</vt:lpstr>
      <vt:lpstr>Training</vt:lpstr>
      <vt:lpstr>Exercising</vt:lpstr>
      <vt:lpstr>Collaboration</vt:lpstr>
      <vt:lpstr>Continuous Improvement</vt:lpstr>
      <vt:lpstr>Dashboard</vt:lpstr>
      <vt:lpstr>Scoring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Harris</dc:creator>
  <cp:lastModifiedBy>Ishita Singh</cp:lastModifiedBy>
  <dcterms:created xsi:type="dcterms:W3CDTF">2026-06-29T00:43:19Z</dcterms:created>
  <dcterms:modified xsi:type="dcterms:W3CDTF">2026-07-20T09:34:40Z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0x0101000BA9EF0489A2FC459D3CC39675E39965</vt:lpwstr>
  </property>
  <property fmtid="{D5CDD505-2E9C-101B-9397-08002B2CF9AE}" pid="3" name="MediaServiceImageTags">
    <vt:lpwstr/>
  </property>
</Properties>
</file>